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ames\tabletop\40k\"/>
    </mc:Choice>
  </mc:AlternateContent>
  <xr:revisionPtr revIDLastSave="0" documentId="13_ncr:1_{C0A99EA3-4D6A-4AEA-B98D-180DDB7D8D61}" xr6:coauthVersionLast="47" xr6:coauthVersionMax="47" xr10:uidLastSave="{00000000-0000-0000-0000-000000000000}"/>
  <bookViews>
    <workbookView xWindow="-120" yWindow="-120" windowWidth="29040" windowHeight="15840" xr2:uid="{6CA5FA60-F753-4BEC-A291-0FBB0E4973B8}"/>
  </bookViews>
  <sheets>
    <sheet name="Streitmacht" sheetId="1" r:id="rId1"/>
    <sheet name="Overlord" sheetId="2" r:id="rId2"/>
    <sheet name="Technomancer" sheetId="11" r:id="rId3"/>
    <sheet name="Cryptothralls" sheetId="12" r:id="rId4"/>
    <sheet name="Flayed Ones" sheetId="13" r:id="rId5"/>
    <sheet name="Krieger" sheetId="14" r:id="rId6"/>
    <sheet name="Immortals silver" sheetId="15" r:id="rId7"/>
    <sheet name="Immortals grey" sheetId="16" r:id="rId8"/>
    <sheet name="Scarabs" sheetId="17" r:id="rId9"/>
    <sheet name="Referenztabellen" sheetId="10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U6" i="1"/>
  <c r="J18" i="1"/>
  <c r="H18" i="1"/>
  <c r="C18" i="1"/>
  <c r="J17" i="1"/>
  <c r="H17" i="1"/>
  <c r="C17" i="1"/>
  <c r="J16" i="1"/>
  <c r="H16" i="1"/>
  <c r="C16" i="1"/>
  <c r="J15" i="1"/>
  <c r="H15" i="1"/>
  <c r="C15" i="1"/>
  <c r="J14" i="1"/>
  <c r="H14" i="1"/>
  <c r="J7" i="1" s="1"/>
  <c r="C14" i="1"/>
  <c r="J13" i="1"/>
  <c r="H13" i="1"/>
  <c r="C13" i="1"/>
  <c r="J12" i="1"/>
  <c r="H12" i="1"/>
  <c r="C12" i="1"/>
  <c r="J11" i="1"/>
  <c r="H11" i="1"/>
  <c r="C11" i="1"/>
  <c r="B33" i="11"/>
  <c r="B33" i="12"/>
  <c r="B33" i="13"/>
  <c r="B33" i="14"/>
  <c r="B33" i="15"/>
  <c r="B33" i="2"/>
  <c r="A19" i="11"/>
  <c r="A19" i="12"/>
  <c r="A19" i="13"/>
  <c r="A19" i="14"/>
  <c r="A19" i="15"/>
  <c r="A19" i="16"/>
  <c r="A19" i="17"/>
  <c r="A19" i="2"/>
  <c r="A29" i="17"/>
  <c r="A28" i="17"/>
  <c r="A27" i="17"/>
  <c r="A26" i="17"/>
  <c r="A25" i="17"/>
  <c r="A24" i="17"/>
  <c r="A23" i="17"/>
  <c r="A22" i="17"/>
  <c r="C21" i="17"/>
  <c r="A21" i="17" s="1"/>
  <c r="A20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A29" i="16"/>
  <c r="A28" i="16"/>
  <c r="B33" i="16" s="1"/>
  <c r="A27" i="16"/>
  <c r="A26" i="16"/>
  <c r="A25" i="16"/>
  <c r="A24" i="16"/>
  <c r="A23" i="16"/>
  <c r="A22" i="16"/>
  <c r="C21" i="16"/>
  <c r="A21" i="16" s="1"/>
  <c r="A20" i="16"/>
  <c r="AF18" i="16"/>
  <c r="AE18" i="16"/>
  <c r="AD18" i="16"/>
  <c r="AC18" i="16"/>
  <c r="AB18" i="16"/>
  <c r="AA18" i="16"/>
  <c r="Z18" i="16"/>
  <c r="Y18" i="16"/>
  <c r="X18" i="16"/>
  <c r="W18" i="16"/>
  <c r="V18" i="16"/>
  <c r="U18" i="16"/>
  <c r="T18" i="16"/>
  <c r="S18" i="16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8" i="16"/>
  <c r="A29" i="15"/>
  <c r="A28" i="15"/>
  <c r="A27" i="15"/>
  <c r="A26" i="15"/>
  <c r="A25" i="15"/>
  <c r="A24" i="15"/>
  <c r="A23" i="15"/>
  <c r="A22" i="15"/>
  <c r="C21" i="15"/>
  <c r="A21" i="15"/>
  <c r="A20" i="15"/>
  <c r="AF18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R18" i="15"/>
  <c r="Q18" i="15"/>
  <c r="P18" i="15"/>
  <c r="O18" i="15"/>
  <c r="N18" i="15"/>
  <c r="M18" i="15"/>
  <c r="L18" i="15"/>
  <c r="K18" i="15"/>
  <c r="J18" i="15"/>
  <c r="I18" i="15"/>
  <c r="H18" i="15"/>
  <c r="G18" i="15"/>
  <c r="F18" i="15"/>
  <c r="E18" i="15"/>
  <c r="D18" i="15"/>
  <c r="C18" i="15"/>
  <c r="A29" i="14"/>
  <c r="A28" i="14"/>
  <c r="A27" i="14"/>
  <c r="A26" i="14"/>
  <c r="A25" i="14"/>
  <c r="A24" i="14"/>
  <c r="A23" i="14"/>
  <c r="A22" i="14"/>
  <c r="C21" i="14"/>
  <c r="A21" i="14" s="1"/>
  <c r="A20" i="14"/>
  <c r="AF18" i="14"/>
  <c r="AE18" i="14"/>
  <c r="AD18" i="14"/>
  <c r="AC18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A29" i="13"/>
  <c r="A28" i="13"/>
  <c r="A27" i="13"/>
  <c r="A26" i="13"/>
  <c r="A25" i="13"/>
  <c r="A24" i="13"/>
  <c r="A23" i="13"/>
  <c r="A22" i="13"/>
  <c r="C21" i="13"/>
  <c r="A21" i="13" s="1"/>
  <c r="A20" i="13"/>
  <c r="AF18" i="13"/>
  <c r="AE18" i="13"/>
  <c r="AD18" i="13"/>
  <c r="AC18" i="13"/>
  <c r="AB18" i="13"/>
  <c r="AA18" i="13"/>
  <c r="Z18" i="13"/>
  <c r="Y18" i="13"/>
  <c r="X18" i="13"/>
  <c r="W18" i="13"/>
  <c r="V18" i="13"/>
  <c r="U18" i="13"/>
  <c r="T18" i="13"/>
  <c r="S18" i="13"/>
  <c r="R18" i="13"/>
  <c r="Q18" i="13"/>
  <c r="P18" i="13"/>
  <c r="O18" i="13"/>
  <c r="N18" i="13"/>
  <c r="M18" i="13"/>
  <c r="L18" i="13"/>
  <c r="K18" i="13"/>
  <c r="J18" i="13"/>
  <c r="I18" i="13"/>
  <c r="H18" i="13"/>
  <c r="G18" i="13"/>
  <c r="F18" i="13"/>
  <c r="E18" i="13"/>
  <c r="D18" i="13"/>
  <c r="C18" i="13"/>
  <c r="A29" i="12"/>
  <c r="A28" i="12"/>
  <c r="A27" i="12"/>
  <c r="A26" i="12"/>
  <c r="A25" i="12"/>
  <c r="A24" i="12"/>
  <c r="A23" i="12"/>
  <c r="A22" i="12"/>
  <c r="C21" i="12"/>
  <c r="A21" i="12" s="1"/>
  <c r="A20" i="12"/>
  <c r="AF18" i="12"/>
  <c r="AE18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I18" i="12"/>
  <c r="H18" i="12"/>
  <c r="G18" i="12"/>
  <c r="F18" i="12"/>
  <c r="E18" i="12"/>
  <c r="D18" i="12"/>
  <c r="C18" i="12"/>
  <c r="A18" i="12" s="1"/>
  <c r="A29" i="11"/>
  <c r="A28" i="11"/>
  <c r="A27" i="11"/>
  <c r="A26" i="11"/>
  <c r="A25" i="11"/>
  <c r="A24" i="11"/>
  <c r="A23" i="11"/>
  <c r="A22" i="11"/>
  <c r="C21" i="11"/>
  <c r="A21" i="11" s="1"/>
  <c r="A20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D18" i="11"/>
  <c r="C18" i="11"/>
  <c r="AC18" i="2"/>
  <c r="AD18" i="2"/>
  <c r="AE18" i="2"/>
  <c r="AF18" i="2"/>
  <c r="R18" i="2"/>
  <c r="S18" i="2"/>
  <c r="T18" i="2"/>
  <c r="U18" i="2"/>
  <c r="V18" i="2"/>
  <c r="W18" i="2"/>
  <c r="X18" i="2"/>
  <c r="Y18" i="2"/>
  <c r="Z18" i="2"/>
  <c r="AA18" i="2"/>
  <c r="A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C21" i="2"/>
  <c r="A21" i="2" s="1"/>
  <c r="D7" i="1"/>
  <c r="B7" i="1"/>
  <c r="A29" i="2"/>
  <c r="A28" i="2"/>
  <c r="A27" i="2"/>
  <c r="A26" i="2"/>
  <c r="A25" i="2"/>
  <c r="A24" i="2"/>
  <c r="A23" i="2"/>
  <c r="A22" i="2"/>
  <c r="A20" i="2"/>
  <c r="A18" i="16" l="1"/>
  <c r="B33" i="17"/>
  <c r="E14" i="15"/>
  <c r="A18" i="14"/>
  <c r="A18" i="17"/>
  <c r="A18" i="13"/>
  <c r="A18" i="15"/>
  <c r="E14" i="12"/>
  <c r="A18" i="11"/>
  <c r="E14" i="11"/>
  <c r="C33" i="14"/>
  <c r="F33" i="14" s="1"/>
  <c r="H33" i="14" s="1"/>
  <c r="E15" i="14" s="1"/>
  <c r="E14" i="14"/>
  <c r="C33" i="16"/>
  <c r="F33" i="16" s="1"/>
  <c r="H33" i="16" s="1"/>
  <c r="E15" i="16" s="1"/>
  <c r="E14" i="16"/>
  <c r="C33" i="13"/>
  <c r="F33" i="13" s="1"/>
  <c r="H33" i="13" s="1"/>
  <c r="E15" i="13" s="1"/>
  <c r="E14" i="13"/>
  <c r="A18" i="2"/>
  <c r="E14" i="2"/>
  <c r="C33" i="15" l="1"/>
  <c r="F33" i="15" s="1"/>
  <c r="H33" i="15" s="1"/>
  <c r="E15" i="15" s="1"/>
  <c r="C33" i="12"/>
  <c r="F33" i="12" s="1"/>
  <c r="H33" i="12" s="1"/>
  <c r="E15" i="12" s="1"/>
  <c r="C33" i="11"/>
  <c r="F33" i="11" s="1"/>
  <c r="H33" i="11" s="1"/>
  <c r="E15" i="11" s="1"/>
  <c r="C33" i="17"/>
  <c r="F33" i="17" s="1"/>
  <c r="H33" i="17" s="1"/>
  <c r="C33" i="2"/>
  <c r="F33" i="2" s="1"/>
  <c r="H33" i="2" s="1"/>
  <c r="E15" i="2" s="1"/>
</calcChain>
</file>

<file path=xl/sharedStrings.xml><?xml version="1.0" encoding="utf-8"?>
<sst xmlns="http://schemas.openxmlformats.org/spreadsheetml/2006/main" count="460" uniqueCount="114">
  <si>
    <t>NAME DER STREITMACHT:</t>
  </si>
  <si>
    <t>KREUZZUGSFRAKTION:</t>
  </si>
  <si>
    <t>NAME DES SPIELERS:</t>
  </si>
  <si>
    <t>SCHLACHTENLISTE</t>
  </si>
  <si>
    <t>GEWONNENE SCHLACHTEN</t>
  </si>
  <si>
    <t>MATERIALANSCHAFFUNGSPUNKTE</t>
  </si>
  <si>
    <t>VERSORGUNGSGRENZE</t>
  </si>
  <si>
    <t>VERSORGUNGSBEDARF</t>
  </si>
  <si>
    <t>KREUZZUGSKARTEN</t>
  </si>
  <si>
    <t>MACHT</t>
  </si>
  <si>
    <t>KREUZZUGSPUNKTE</t>
  </si>
  <si>
    <t>EINHEIT 1:</t>
  </si>
  <si>
    <t>EINHEIT 2:</t>
  </si>
  <si>
    <t>EINHEIT 3:</t>
  </si>
  <si>
    <t>EINHEIT 4:</t>
  </si>
  <si>
    <t>EINHEIT 5:</t>
  </si>
  <si>
    <t>EINHEIT 6:</t>
  </si>
  <si>
    <t>EINHEIT 7:</t>
  </si>
  <si>
    <t>EINHEIT 8</t>
  </si>
  <si>
    <t>EINHEIT 9:</t>
  </si>
  <si>
    <t>EINHEIT 10:</t>
  </si>
  <si>
    <t>EINHEIT 11:</t>
  </si>
  <si>
    <t>EINHEIT 12:</t>
  </si>
  <si>
    <t>EINHEIT 13:</t>
  </si>
  <si>
    <t>EINHEIT 14:</t>
  </si>
  <si>
    <t>EINHEIT 15:</t>
  </si>
  <si>
    <t>EINHEIT 16:</t>
  </si>
  <si>
    <t>EINHEIT 17:</t>
  </si>
  <si>
    <t>EINHEIT 18:</t>
  </si>
  <si>
    <t>EINHEIT19:</t>
  </si>
  <si>
    <t>EINHEIT 20:</t>
  </si>
  <si>
    <t>ZIELE DES KREUZZZUGS, INFROMATIONEN UND DENKWÜRDIGE SIEGE</t>
  </si>
  <si>
    <t>NAME DER EINHEIT:</t>
  </si>
  <si>
    <t>SCHLACHTFELDROLLE:</t>
  </si>
  <si>
    <t>WÄHLBARE SCHLÜSSELWÖRTER:</t>
  </si>
  <si>
    <t>EINHEITENTYP:</t>
  </si>
  <si>
    <t>AUSRÜSTUNG:</t>
  </si>
  <si>
    <t>PSIKRÄFTE:</t>
  </si>
  <si>
    <t>BEGABUNGEN DES KRIEGSHERRN:</t>
  </si>
  <si>
    <t>RELIQUIEN:</t>
  </si>
  <si>
    <t>Zerstörte Einheiten...</t>
  </si>
  <si>
    <t>Infantry</t>
  </si>
  <si>
    <t>-</t>
  </si>
  <si>
    <t>voltaic staff</t>
  </si>
  <si>
    <t>Orb of eternity, voltaic staff</t>
  </si>
  <si>
    <t>HQ</t>
  </si>
  <si>
    <t>Necrons</t>
  </si>
  <si>
    <t>gespielte Schlacht</t>
  </si>
  <si>
    <t>Gegner</t>
  </si>
  <si>
    <t>Überlebt</t>
  </si>
  <si>
    <t>Exp aus Agenda 1</t>
  </si>
  <si>
    <t>Exp aus Agenda 2</t>
  </si>
  <si>
    <t>Exp aus Agenda 3</t>
  </si>
  <si>
    <t>Exp marked for greatness</t>
  </si>
  <si>
    <t>ja</t>
  </si>
  <si>
    <t xml:space="preserve">  Mit Psikräften</t>
  </si>
  <si>
    <t xml:space="preserve">  Mit Fernkampfwaffen</t>
  </si>
  <si>
    <t xml:space="preserve">  Mit Nahkampfwaffen</t>
  </si>
  <si>
    <t>Summen</t>
  </si>
  <si>
    <t>Battle Honors</t>
  </si>
  <si>
    <t>Typ</t>
  </si>
  <si>
    <t>Verbesserung</t>
  </si>
  <si>
    <t>Erfahrungspunkte</t>
  </si>
  <si>
    <t>Rang</t>
  </si>
  <si>
    <t>blooded/erprobt</t>
  </si>
  <si>
    <t>battle -hardened/kampfgestählt</t>
  </si>
  <si>
    <t>heroic/heroisch</t>
  </si>
  <si>
    <t>legendary/legendär</t>
  </si>
  <si>
    <t>battle ready/kampfbereit</t>
  </si>
  <si>
    <t>negative Erfahrung</t>
  </si>
  <si>
    <t>Battle Scars</t>
  </si>
  <si>
    <t>Verschlechterung</t>
  </si>
  <si>
    <t>gesamt</t>
  </si>
  <si>
    <t>Xi SM</t>
  </si>
  <si>
    <t>Schlachtenliste</t>
  </si>
  <si>
    <t>Sieg</t>
  </si>
  <si>
    <t>Mission</t>
  </si>
  <si>
    <t>ERFAHRUNGSPUNKTE</t>
  </si>
  <si>
    <t>battle honors</t>
  </si>
  <si>
    <t>Exp (ab)</t>
  </si>
  <si>
    <t>Canoptec cloak</t>
  </si>
  <si>
    <t>veil of darkness</t>
  </si>
  <si>
    <t>Teilgenommen</t>
  </si>
  <si>
    <t>Thralls (Cryptothralls)</t>
  </si>
  <si>
    <t>Bound Creation</t>
  </si>
  <si>
    <t>default</t>
  </si>
  <si>
    <t>nein</t>
  </si>
  <si>
    <t>Elite</t>
  </si>
  <si>
    <t>Terrorgheists (Flayed Ones)</t>
  </si>
  <si>
    <t>EINHEITENGRÖSSE:</t>
  </si>
  <si>
    <t>Battlegroup Core (Warriors)</t>
  </si>
  <si>
    <t>Troops</t>
  </si>
  <si>
    <t>Gauss Reaper</t>
  </si>
  <si>
    <t>Battlegroup silver (Immortals)</t>
  </si>
  <si>
    <t>Gauss Blaster</t>
  </si>
  <si>
    <t>battle trait</t>
  </si>
  <si>
    <t>engramatic programming (command protocolls ohne Rangebeschränkung zum Charakter)</t>
  </si>
  <si>
    <t>scarab swarm (canoptec scarabs)</t>
  </si>
  <si>
    <t>fast attack</t>
  </si>
  <si>
    <t>swarm</t>
  </si>
  <si>
    <t>Schwarm, keine Erfahrung</t>
  </si>
  <si>
    <t>Nepheros (Overlord)</t>
  </si>
  <si>
    <t>Borgon (Technomancer)</t>
  </si>
  <si>
    <t>Battlegroup grey (Immortals)</t>
  </si>
  <si>
    <t>Legion of Noobrehk</t>
  </si>
  <si>
    <t>Mike / Kelsho</t>
  </si>
  <si>
    <t>Bergen einer Artefaktwaffe mit deren Hilfe die Legion Noobrehk zu Sternenzerstörern wird und der Phaeron Nepheros seinen angestammten Platz an der Spitze der Necrons einnehmen kann.</t>
  </si>
  <si>
    <t>Tracker Materialanschaffungspunkte</t>
  </si>
  <si>
    <t>Einnahmen</t>
  </si>
  <si>
    <t>Ausgaben</t>
  </si>
  <si>
    <t>start</t>
  </si>
  <si>
    <t>Relikt Voltaic Staff</t>
  </si>
  <si>
    <t>Relikt Veil of Darkness</t>
  </si>
  <si>
    <t>Spiel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</si>
</sst>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FFFF"/>
      <name val="Trebuchet MS"/>
      <family val="2"/>
    </font>
    <font>
      <b/>
      <sz val="8"/>
      <color rgb="FFFFFFFF"/>
      <name val="Trebuchet MS"/>
      <family val="2"/>
    </font>
    <font>
      <b/>
      <sz val="10"/>
      <color theme="1"/>
      <name val="Arial"/>
      <family val="2"/>
    </font>
    <font>
      <b/>
      <sz val="8"/>
      <color theme="1"/>
      <name val="Trebuchet MS"/>
      <family val="2"/>
    </font>
    <font>
      <b/>
      <sz val="10"/>
      <color rgb="FFFFFFFF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2" tint="-0.74999237037263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CCB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5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ashDotDot">
        <color indexed="64"/>
      </left>
      <right style="dashDotDot">
        <color indexed="64"/>
      </right>
      <top style="medium">
        <color indexed="64"/>
      </top>
      <bottom style="thin">
        <color indexed="64"/>
      </bottom>
      <diagonal/>
    </border>
    <border>
      <left style="dashDotDot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DotDot">
        <color indexed="64"/>
      </left>
      <right style="dashDotDot">
        <color indexed="64"/>
      </right>
      <top/>
      <bottom/>
      <diagonal/>
    </border>
    <border>
      <left style="dashDotDot">
        <color indexed="64"/>
      </left>
      <right style="medium">
        <color indexed="64"/>
      </right>
      <top/>
      <bottom/>
      <diagonal/>
    </border>
    <border>
      <left style="dashDotDot">
        <color indexed="64"/>
      </left>
      <right style="dashDotDot">
        <color indexed="64"/>
      </right>
      <top/>
      <bottom style="medium">
        <color indexed="64"/>
      </bottom>
      <diagonal/>
    </border>
    <border>
      <left style="dashDotDot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ashDotDot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DotDot">
        <color indexed="64"/>
      </right>
      <top/>
      <bottom/>
      <diagonal/>
    </border>
    <border>
      <left style="thin">
        <color indexed="64"/>
      </left>
      <right style="dashDotDot">
        <color indexed="64"/>
      </right>
      <top/>
      <bottom style="medium">
        <color indexed="64"/>
      </bottom>
      <diagonal/>
    </border>
    <border>
      <left style="medium">
        <color indexed="64"/>
      </left>
      <right style="dashDotDot">
        <color indexed="64"/>
      </right>
      <top style="medium">
        <color indexed="64"/>
      </top>
      <bottom/>
      <diagonal/>
    </border>
    <border>
      <left style="dashDotDot">
        <color indexed="64"/>
      </left>
      <right style="dashDotDot">
        <color indexed="64"/>
      </right>
      <top style="medium">
        <color indexed="64"/>
      </top>
      <bottom/>
      <diagonal/>
    </border>
    <border>
      <left style="dashDotDot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DotDot">
        <color indexed="64"/>
      </right>
      <top/>
      <bottom/>
      <diagonal/>
    </border>
    <border>
      <left style="medium">
        <color indexed="64"/>
      </left>
      <right style="dashDotDot">
        <color indexed="64"/>
      </right>
      <top/>
      <bottom style="medium">
        <color indexed="64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36" xfId="0" applyFont="1" applyBorder="1" applyAlignment="1">
      <alignment wrapText="1"/>
    </xf>
    <xf numFmtId="0" fontId="1" fillId="0" borderId="37" xfId="0" applyFont="1" applyBorder="1" applyAlignment="1">
      <alignment wrapText="1"/>
    </xf>
    <xf numFmtId="0" fontId="1" fillId="0" borderId="38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1" xfId="0" applyFont="1" applyBorder="1" applyAlignment="1">
      <alignment horizontal="right" wrapText="1"/>
    </xf>
    <xf numFmtId="0" fontId="1" fillId="0" borderId="42" xfId="0" applyFont="1" applyBorder="1" applyAlignment="1">
      <alignment horizontal="right" wrapText="1"/>
    </xf>
    <xf numFmtId="164" fontId="1" fillId="4" borderId="41" xfId="0" applyNumberFormat="1" applyFont="1" applyFill="1" applyBorder="1" applyAlignment="1">
      <alignment horizontal="right" wrapText="1"/>
    </xf>
    <xf numFmtId="164" fontId="1" fillId="4" borderId="36" xfId="0" applyNumberFormat="1" applyFont="1" applyFill="1" applyBorder="1" applyAlignment="1">
      <alignment horizontal="right" wrapText="1"/>
    </xf>
    <xf numFmtId="164" fontId="1" fillId="4" borderId="37" xfId="0" applyNumberFormat="1" applyFont="1" applyFill="1" applyBorder="1" applyAlignment="1">
      <alignment horizontal="right" wrapText="1"/>
    </xf>
    <xf numFmtId="0" fontId="1" fillId="4" borderId="41" xfId="0" applyFont="1" applyFill="1" applyBorder="1" applyAlignment="1">
      <alignment horizontal="right" wrapText="1"/>
    </xf>
    <xf numFmtId="0" fontId="1" fillId="4" borderId="36" xfId="0" applyFont="1" applyFill="1" applyBorder="1" applyAlignment="1">
      <alignment wrapText="1"/>
    </xf>
    <xf numFmtId="0" fontId="1" fillId="4" borderId="37" xfId="0" applyFont="1" applyFill="1" applyBorder="1" applyAlignment="1">
      <alignment wrapText="1"/>
    </xf>
    <xf numFmtId="0" fontId="1" fillId="0" borderId="25" xfId="0" applyFont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wrapText="1"/>
    </xf>
    <xf numFmtId="0" fontId="1" fillId="4" borderId="47" xfId="0" applyFont="1" applyFill="1" applyBorder="1" applyAlignment="1">
      <alignment horizontal="center" wrapText="1"/>
    </xf>
    <xf numFmtId="0" fontId="1" fillId="4" borderId="38" xfId="0" applyFont="1" applyFill="1" applyBorder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0" fillId="0" borderId="0" xfId="0" applyBorder="1" applyAlignment="1">
      <alignment vertical="center"/>
    </xf>
    <xf numFmtId="0" fontId="4" fillId="5" borderId="23" xfId="0" applyFont="1" applyFill="1" applyBorder="1" applyAlignment="1">
      <alignment horizontal="right" vertical="center" wrapText="1"/>
    </xf>
    <xf numFmtId="0" fontId="4" fillId="5" borderId="23" xfId="0" applyFont="1" applyFill="1" applyBorder="1" applyAlignment="1">
      <alignment horizontal="right" vertical="center" wrapText="1"/>
    </xf>
    <xf numFmtId="0" fontId="4" fillId="5" borderId="32" xfId="0" applyFont="1" applyFill="1" applyBorder="1" applyAlignment="1">
      <alignment horizontal="right" wrapText="1"/>
    </xf>
    <xf numFmtId="0" fontId="4" fillId="5" borderId="33" xfId="0" applyFont="1" applyFill="1" applyBorder="1" applyAlignment="1">
      <alignment wrapText="1"/>
    </xf>
    <xf numFmtId="0" fontId="4" fillId="5" borderId="40" xfId="0" applyFont="1" applyFill="1" applyBorder="1" applyAlignment="1">
      <alignment horizontal="right" wrapText="1"/>
    </xf>
    <xf numFmtId="0" fontId="4" fillId="5" borderId="34" xfId="0" applyFont="1" applyFill="1" applyBorder="1" applyAlignment="1">
      <alignment horizontal="right" wrapText="1"/>
    </xf>
    <xf numFmtId="0" fontId="4" fillId="5" borderId="35" xfId="0" applyFont="1" applyFill="1" applyBorder="1" applyAlignment="1">
      <alignment horizontal="right" wrapText="1"/>
    </xf>
    <xf numFmtId="0" fontId="1" fillId="5" borderId="22" xfId="0" applyFont="1" applyFill="1" applyBorder="1" applyAlignment="1">
      <alignment wrapText="1"/>
    </xf>
    <xf numFmtId="0" fontId="1" fillId="5" borderId="22" xfId="0" applyFont="1" applyFill="1" applyBorder="1" applyAlignment="1">
      <alignment vertical="center" wrapText="1"/>
    </xf>
    <xf numFmtId="0" fontId="1" fillId="5" borderId="27" xfId="0" quotePrefix="1" applyFont="1" applyFill="1" applyBorder="1" applyAlignment="1">
      <alignment wrapText="1"/>
    </xf>
    <xf numFmtId="0" fontId="1" fillId="5" borderId="36" xfId="0" applyFont="1" applyFill="1" applyBorder="1" applyAlignment="1">
      <alignment horizontal="center" vertical="center" wrapText="1"/>
    </xf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7" fillId="0" borderId="23" xfId="0" applyFont="1" applyBorder="1"/>
    <xf numFmtId="0" fontId="7" fillId="0" borderId="24" xfId="0" applyFont="1" applyBorder="1"/>
    <xf numFmtId="0" fontId="7" fillId="0" borderId="25" xfId="0" applyFont="1" applyBorder="1"/>
    <xf numFmtId="0" fontId="0" fillId="0" borderId="22" xfId="0" applyBorder="1" applyAlignment="1">
      <alignment horizontal="left"/>
    </xf>
    <xf numFmtId="0" fontId="0" fillId="0" borderId="27" xfId="0" applyBorder="1" applyAlignment="1">
      <alignment horizontal="left"/>
    </xf>
    <xf numFmtId="0" fontId="1" fillId="4" borderId="30" xfId="0" applyFont="1" applyFill="1" applyBorder="1" applyAlignment="1">
      <alignment horizontal="center" wrapText="1"/>
    </xf>
    <xf numFmtId="0" fontId="1" fillId="4" borderId="31" xfId="0" applyFont="1" applyFill="1" applyBorder="1" applyAlignment="1">
      <alignment horizont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right" vertical="center" wrapText="1"/>
    </xf>
    <xf numFmtId="0" fontId="4" fillId="5" borderId="24" xfId="0" applyFont="1" applyFill="1" applyBorder="1" applyAlignment="1">
      <alignment horizontal="right" vertical="center" wrapText="1"/>
    </xf>
    <xf numFmtId="0" fontId="4" fillId="5" borderId="24" xfId="0" applyFont="1" applyFill="1" applyBorder="1" applyAlignment="1">
      <alignment horizontal="left" vertical="center" wrapText="1"/>
    </xf>
    <xf numFmtId="0" fontId="4" fillId="5" borderId="25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1" fillId="4" borderId="38" xfId="0" applyFont="1" applyFill="1" applyBorder="1" applyAlignment="1">
      <alignment horizontal="center" wrapText="1"/>
    </xf>
    <xf numFmtId="0" fontId="4" fillId="5" borderId="44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wrapText="1"/>
    </xf>
    <xf numFmtId="0" fontId="1" fillId="0" borderId="39" xfId="0" applyFont="1" applyBorder="1" applyAlignment="1">
      <alignment horizontal="center" wrapText="1"/>
    </xf>
    <xf numFmtId="0" fontId="4" fillId="5" borderId="45" xfId="0" applyFont="1" applyFill="1" applyBorder="1" applyAlignment="1">
      <alignment horizontal="center" vertical="center" wrapText="1"/>
    </xf>
    <xf numFmtId="0" fontId="4" fillId="5" borderId="36" xfId="0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left" vertical="center" wrapText="1"/>
    </xf>
    <xf numFmtId="0" fontId="8" fillId="5" borderId="28" xfId="0" applyFont="1" applyFill="1" applyBorder="1" applyAlignment="1">
      <alignment horizontal="left" vertical="center" wrapText="1"/>
    </xf>
    <xf numFmtId="0" fontId="8" fillId="5" borderId="22" xfId="0" applyFont="1" applyFill="1" applyBorder="1" applyAlignment="1">
      <alignment horizontal="left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8" fillId="5" borderId="23" xfId="0" applyFont="1" applyFill="1" applyBorder="1" applyAlignment="1">
      <alignment horizontal="left" vertical="center" wrapText="1"/>
    </xf>
    <xf numFmtId="0" fontId="8" fillId="5" borderId="24" xfId="0" applyFont="1" applyFill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4" fillId="5" borderId="43" xfId="0" applyFont="1" applyFill="1" applyBorder="1" applyAlignment="1">
      <alignment horizontal="center" vertical="center" wrapText="1"/>
    </xf>
    <xf numFmtId="0" fontId="4" fillId="5" borderId="4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22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1" fillId="0" borderId="22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27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right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4" fillId="5" borderId="49" xfId="0" applyFont="1" applyFill="1" applyBorder="1" applyAlignment="1">
      <alignment horizontal="center" vertical="center" wrapText="1"/>
    </xf>
    <xf numFmtId="0" fontId="4" fillId="5" borderId="50" xfId="0" applyFont="1" applyFill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4" fillId="5" borderId="23" xfId="0" applyFont="1" applyFill="1" applyBorder="1" applyAlignment="1">
      <alignment wrapText="1"/>
    </xf>
    <xf numFmtId="0" fontId="4" fillId="5" borderId="24" xfId="0" applyFont="1" applyFill="1" applyBorder="1" applyAlignment="1">
      <alignment wrapText="1"/>
    </xf>
    <xf numFmtId="0" fontId="4" fillId="5" borderId="25" xfId="0" applyFont="1" applyFill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7" xfId="0" applyFont="1" applyBorder="1" applyAlignment="1">
      <alignment wrapText="1"/>
    </xf>
    <xf numFmtId="49" fontId="1" fillId="0" borderId="28" xfId="0" applyNumberFormat="1" applyFont="1" applyBorder="1" applyAlignment="1">
      <alignment wrapText="1"/>
    </xf>
    <xf numFmtId="0" fontId="1" fillId="5" borderId="23" xfId="0" applyFont="1" applyFill="1" applyBorder="1" applyAlignment="1">
      <alignment horizontal="center" wrapText="1"/>
    </xf>
    <xf numFmtId="0" fontId="1" fillId="5" borderId="25" xfId="0" applyFont="1" applyFill="1" applyBorder="1" applyAlignment="1">
      <alignment horizontal="center" wrapText="1"/>
    </xf>
    <xf numFmtId="0" fontId="1" fillId="0" borderId="26" xfId="0" applyFont="1" applyBorder="1" applyAlignment="1">
      <alignment wrapText="1"/>
    </xf>
    <xf numFmtId="0" fontId="1" fillId="0" borderId="29" xfId="0" applyFont="1" applyBorder="1" applyAlignment="1">
      <alignment wrapText="1"/>
    </xf>
    <xf numFmtId="0" fontId="1" fillId="0" borderId="27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" fillId="2" borderId="21" xfId="0" applyFont="1" applyFill="1" applyBorder="1" applyAlignment="1">
      <alignment wrapText="1"/>
    </xf>
    <xf numFmtId="0" fontId="1" fillId="2" borderId="48" xfId="0" applyFont="1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4B0A5-F99A-4932-84A3-57A96A7870FC}">
  <dimension ref="A1:X1009"/>
  <sheetViews>
    <sheetView tabSelected="1" topLeftCell="B2" workbookViewId="0">
      <selection activeCell="O20" sqref="O20"/>
    </sheetView>
  </sheetViews>
  <sheetFormatPr baseColWidth="10" defaultRowHeight="15" x14ac:dyDescent="0.25"/>
  <cols>
    <col min="7" max="7" width="9.28515625" customWidth="1"/>
    <col min="13" max="13" width="11.42578125" style="11"/>
    <col min="14" max="14" width="17.28515625" style="11" customWidth="1"/>
    <col min="15" max="17" width="11.42578125" style="11"/>
    <col min="18" max="18" width="15.28515625" style="11" customWidth="1"/>
    <col min="19" max="19" width="13.140625" style="151" customWidth="1"/>
    <col min="20" max="20" width="6.85546875" style="151" customWidth="1"/>
    <col min="21" max="21" width="23.7109375" style="11" customWidth="1"/>
    <col min="22" max="24" width="11.42578125" style="11"/>
  </cols>
  <sheetData>
    <row r="1" spans="1:24" ht="15.75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138"/>
      <c r="M1" s="10"/>
      <c r="N1" s="10"/>
      <c r="O1" s="10"/>
      <c r="P1" s="10"/>
      <c r="Q1" s="10"/>
      <c r="R1" s="10"/>
      <c r="S1" s="9"/>
      <c r="T1" s="9"/>
      <c r="U1" s="10"/>
      <c r="V1" s="10"/>
      <c r="W1" s="10"/>
      <c r="X1" s="10"/>
    </row>
    <row r="2" spans="1:24" ht="15.75" thickBot="1" x14ac:dyDescent="0.3">
      <c r="A2" s="3"/>
      <c r="B2" s="60" t="s">
        <v>0</v>
      </c>
      <c r="C2" s="62"/>
      <c r="D2" s="57" t="s">
        <v>104</v>
      </c>
      <c r="E2" s="58"/>
      <c r="F2" s="58"/>
      <c r="G2" s="58"/>
      <c r="H2" s="58"/>
      <c r="I2" s="58"/>
      <c r="J2" s="58"/>
      <c r="K2" s="59"/>
      <c r="L2" s="138"/>
      <c r="M2" s="10"/>
      <c r="N2" s="10"/>
      <c r="O2" s="10"/>
      <c r="P2" s="10"/>
      <c r="Q2" s="10"/>
      <c r="R2" s="10"/>
      <c r="S2" s="9"/>
      <c r="T2" s="9"/>
      <c r="U2" s="10"/>
      <c r="V2" s="10"/>
      <c r="W2" s="10"/>
      <c r="X2" s="10"/>
    </row>
    <row r="3" spans="1:24" ht="15.75" thickBot="1" x14ac:dyDescent="0.3">
      <c r="A3" s="3"/>
      <c r="B3" s="60" t="s">
        <v>1</v>
      </c>
      <c r="C3" s="62"/>
      <c r="D3" s="57" t="s">
        <v>46</v>
      </c>
      <c r="E3" s="58"/>
      <c r="F3" s="58"/>
      <c r="G3" s="58"/>
      <c r="H3" s="58"/>
      <c r="I3" s="58"/>
      <c r="J3" s="58"/>
      <c r="K3" s="59"/>
      <c r="L3" s="138"/>
      <c r="M3" s="10"/>
      <c r="N3" s="10"/>
      <c r="O3" s="10"/>
      <c r="P3" s="10"/>
      <c r="Q3" s="10"/>
      <c r="R3" s="10"/>
      <c r="S3" s="9"/>
      <c r="T3" s="9"/>
      <c r="U3" s="10"/>
      <c r="V3" s="10"/>
      <c r="W3" s="10"/>
      <c r="X3" s="10"/>
    </row>
    <row r="4" spans="1:24" ht="15.75" thickBot="1" x14ac:dyDescent="0.3">
      <c r="A4" s="3"/>
      <c r="B4" s="60" t="s">
        <v>2</v>
      </c>
      <c r="C4" s="62"/>
      <c r="D4" s="57" t="s">
        <v>105</v>
      </c>
      <c r="E4" s="58"/>
      <c r="F4" s="58"/>
      <c r="G4" s="58"/>
      <c r="H4" s="58"/>
      <c r="I4" s="58"/>
      <c r="J4" s="58"/>
      <c r="K4" s="59"/>
      <c r="L4" s="138"/>
      <c r="M4" s="10"/>
      <c r="O4" s="10"/>
      <c r="P4" s="10"/>
      <c r="Q4" s="10"/>
      <c r="R4" s="10"/>
      <c r="S4" s="9"/>
      <c r="T4" s="9"/>
      <c r="U4" s="10"/>
      <c r="V4" s="10"/>
      <c r="W4" s="10"/>
      <c r="X4" s="10"/>
    </row>
    <row r="5" spans="1:24" ht="15.75" thickBot="1" x14ac:dyDescent="0.3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138"/>
      <c r="M5" s="10"/>
      <c r="N5" s="10"/>
      <c r="O5" s="10"/>
      <c r="P5" s="10"/>
      <c r="Q5" s="10"/>
      <c r="R5" s="10"/>
      <c r="S5" s="9"/>
      <c r="T5" s="9"/>
      <c r="U5" s="10"/>
      <c r="V5" s="10"/>
      <c r="W5" s="10"/>
      <c r="X5" s="10"/>
    </row>
    <row r="6" spans="1:24" ht="27" customHeight="1" thickBot="1" x14ac:dyDescent="0.3">
      <c r="A6" s="3"/>
      <c r="B6" s="74" t="s">
        <v>3</v>
      </c>
      <c r="C6" s="75"/>
      <c r="D6" s="74" t="s">
        <v>4</v>
      </c>
      <c r="E6" s="75"/>
      <c r="F6" s="74" t="s">
        <v>5</v>
      </c>
      <c r="G6" s="75"/>
      <c r="H6" s="74" t="s">
        <v>6</v>
      </c>
      <c r="I6" s="75"/>
      <c r="J6" s="74" t="s">
        <v>7</v>
      </c>
      <c r="K6" s="75"/>
      <c r="L6" s="138"/>
      <c r="M6" s="10"/>
      <c r="N6" s="140" t="s">
        <v>74</v>
      </c>
      <c r="O6" s="141" t="s">
        <v>48</v>
      </c>
      <c r="P6" s="142" t="s">
        <v>75</v>
      </c>
      <c r="Q6" s="10"/>
      <c r="R6" s="135" t="s">
        <v>107</v>
      </c>
      <c r="S6" s="136"/>
      <c r="T6" s="136"/>
      <c r="U6" s="137">
        <f>SUM(S8:S40)-SUM(T8:T40)</f>
        <v>4</v>
      </c>
      <c r="V6" s="10"/>
      <c r="W6" s="10"/>
      <c r="X6" s="10"/>
    </row>
    <row r="7" spans="1:24" ht="15.75" thickBot="1" x14ac:dyDescent="0.3">
      <c r="A7" s="3"/>
      <c r="B7" s="76">
        <f>COUNTA(O7:O36)</f>
        <v>1</v>
      </c>
      <c r="C7" s="77"/>
      <c r="D7" s="76">
        <f>COUNTIF(P7:P36,"ja")</f>
        <v>1</v>
      </c>
      <c r="E7" s="77"/>
      <c r="F7" s="76">
        <f>U6</f>
        <v>4</v>
      </c>
      <c r="G7" s="133"/>
      <c r="H7" s="129">
        <v>50</v>
      </c>
      <c r="I7" s="130"/>
      <c r="J7" s="80">
        <f>SUM(H11:I30)</f>
        <v>50</v>
      </c>
      <c r="K7" s="81"/>
      <c r="L7" s="138"/>
      <c r="M7" s="10"/>
      <c r="N7" s="143">
        <v>1</v>
      </c>
      <c r="O7" s="139" t="s">
        <v>73</v>
      </c>
      <c r="P7" s="148" t="s">
        <v>54</v>
      </c>
      <c r="Q7" s="10"/>
      <c r="R7" s="146" t="s">
        <v>108</v>
      </c>
      <c r="S7" s="147"/>
      <c r="T7" s="146" t="s">
        <v>109</v>
      </c>
      <c r="U7" s="147"/>
      <c r="V7" s="10"/>
      <c r="W7" s="10"/>
      <c r="X7" s="10"/>
    </row>
    <row r="8" spans="1:24" ht="15.75" thickBot="1" x14ac:dyDescent="0.3">
      <c r="A8" s="3"/>
      <c r="B8" s="78"/>
      <c r="C8" s="79"/>
      <c r="D8" s="78"/>
      <c r="E8" s="79"/>
      <c r="F8" s="78"/>
      <c r="G8" s="134"/>
      <c r="H8" s="131"/>
      <c r="I8" s="132"/>
      <c r="J8" s="82"/>
      <c r="K8" s="83"/>
      <c r="L8" s="138"/>
      <c r="M8" s="10"/>
      <c r="N8" s="143">
        <v>2</v>
      </c>
      <c r="O8" s="139"/>
      <c r="P8" s="148"/>
      <c r="Q8" s="10"/>
      <c r="R8" s="143" t="s">
        <v>110</v>
      </c>
      <c r="S8" s="34">
        <v>5</v>
      </c>
      <c r="T8" s="126">
        <v>1</v>
      </c>
      <c r="U8" s="148" t="s">
        <v>111</v>
      </c>
      <c r="V8" s="10"/>
      <c r="W8" s="10"/>
      <c r="X8" s="10"/>
    </row>
    <row r="9" spans="1:24" ht="15.75" thickBot="1" x14ac:dyDescent="0.3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138"/>
      <c r="M9" s="10"/>
      <c r="N9" s="143">
        <v>3</v>
      </c>
      <c r="O9" s="139"/>
      <c r="P9" s="148"/>
      <c r="Q9" s="10"/>
      <c r="R9" s="143" t="s">
        <v>113</v>
      </c>
      <c r="S9" s="34">
        <v>1</v>
      </c>
      <c r="T9" s="126">
        <v>1</v>
      </c>
      <c r="U9" s="148" t="s">
        <v>112</v>
      </c>
      <c r="V9" s="10"/>
      <c r="W9" s="10"/>
      <c r="X9" s="10"/>
    </row>
    <row r="10" spans="1:24" ht="15.75" thickBot="1" x14ac:dyDescent="0.3">
      <c r="A10" s="3"/>
      <c r="B10" s="72" t="s">
        <v>8</v>
      </c>
      <c r="C10" s="73"/>
      <c r="D10" s="5"/>
      <c r="E10" s="5"/>
      <c r="F10" s="5"/>
      <c r="G10" s="5"/>
      <c r="H10" s="72" t="s">
        <v>9</v>
      </c>
      <c r="I10" s="73"/>
      <c r="J10" s="72" t="s">
        <v>10</v>
      </c>
      <c r="K10" s="73"/>
      <c r="L10" s="138"/>
      <c r="M10" s="10"/>
      <c r="N10" s="143">
        <v>4</v>
      </c>
      <c r="O10" s="139"/>
      <c r="P10" s="148"/>
      <c r="Q10" s="10"/>
      <c r="R10" s="143"/>
      <c r="S10" s="34"/>
      <c r="T10" s="126"/>
      <c r="U10" s="148"/>
      <c r="V10" s="10"/>
      <c r="W10" s="10"/>
      <c r="X10" s="10"/>
    </row>
    <row r="11" spans="1:24" ht="15.75" thickBot="1" x14ac:dyDescent="0.3">
      <c r="A11" s="3"/>
      <c r="B11" s="6" t="s">
        <v>11</v>
      </c>
      <c r="C11" s="57" t="str">
        <f>Overlord!E2&amp;" "&amp;Overlord!E3</f>
        <v>Nepheros (Overlord) HQ</v>
      </c>
      <c r="D11" s="58"/>
      <c r="E11" s="58"/>
      <c r="F11" s="58"/>
      <c r="G11" s="59"/>
      <c r="H11" s="127">
        <f>Overlord!E13</f>
        <v>6</v>
      </c>
      <c r="I11" s="128"/>
      <c r="J11" s="127">
        <f>Overlord!E15</f>
        <v>1</v>
      </c>
      <c r="K11" s="128"/>
      <c r="L11" s="138"/>
      <c r="M11" s="10"/>
      <c r="N11" s="143">
        <v>5</v>
      </c>
      <c r="O11" s="139"/>
      <c r="P11" s="148"/>
      <c r="Q11" s="10"/>
      <c r="R11" s="143"/>
      <c r="S11" s="34"/>
      <c r="T11" s="126"/>
      <c r="U11" s="148"/>
      <c r="V11" s="10"/>
      <c r="W11" s="10"/>
      <c r="X11" s="10"/>
    </row>
    <row r="12" spans="1:24" ht="15.75" thickBot="1" x14ac:dyDescent="0.3">
      <c r="A12" s="3"/>
      <c r="B12" s="6" t="s">
        <v>12</v>
      </c>
      <c r="C12" s="57" t="str">
        <f>Technomancer!E2&amp;" "&amp;Technomancer!E3</f>
        <v>Borgon (Technomancer) HQ</v>
      </c>
      <c r="D12" s="58"/>
      <c r="E12" s="58"/>
      <c r="F12" s="58"/>
      <c r="G12" s="59"/>
      <c r="H12" s="127">
        <f>Technomancer!E13</f>
        <v>4</v>
      </c>
      <c r="I12" s="128"/>
      <c r="J12" s="127">
        <f>Technomancer!E15</f>
        <v>0</v>
      </c>
      <c r="K12" s="128"/>
      <c r="L12" s="138"/>
      <c r="M12" s="10"/>
      <c r="N12" s="143">
        <v>6</v>
      </c>
      <c r="O12" s="139"/>
      <c r="P12" s="148"/>
      <c r="Q12" s="10"/>
      <c r="R12" s="143"/>
      <c r="S12" s="34"/>
      <c r="T12" s="126"/>
      <c r="U12" s="148"/>
      <c r="V12" s="10"/>
      <c r="W12" s="10"/>
      <c r="X12" s="10"/>
    </row>
    <row r="13" spans="1:24" ht="15.75" thickBot="1" x14ac:dyDescent="0.3">
      <c r="A13" s="3"/>
      <c r="B13" s="6" t="s">
        <v>13</v>
      </c>
      <c r="C13" s="57" t="str">
        <f>Cryptothralls!E2&amp;" "&amp;Cryptothralls!E3</f>
        <v>Thralls (Cryptothralls) Bound Creation</v>
      </c>
      <c r="D13" s="58"/>
      <c r="E13" s="58"/>
      <c r="F13" s="58"/>
      <c r="G13" s="59"/>
      <c r="H13" s="127">
        <f>Cryptothralls!E13</f>
        <v>2</v>
      </c>
      <c r="I13" s="128"/>
      <c r="J13" s="127">
        <f>Cryptothralls!E15</f>
        <v>0</v>
      </c>
      <c r="K13" s="128"/>
      <c r="L13" s="138"/>
      <c r="M13" s="10"/>
      <c r="N13" s="143">
        <v>7</v>
      </c>
      <c r="O13" s="139"/>
      <c r="P13" s="148"/>
      <c r="Q13" s="10"/>
      <c r="R13" s="143"/>
      <c r="S13" s="34"/>
      <c r="T13" s="126"/>
      <c r="U13" s="148"/>
      <c r="V13" s="10"/>
      <c r="W13" s="10"/>
      <c r="X13" s="10"/>
    </row>
    <row r="14" spans="1:24" ht="15.75" thickBot="1" x14ac:dyDescent="0.3">
      <c r="A14" s="3"/>
      <c r="B14" s="6" t="s">
        <v>14</v>
      </c>
      <c r="C14" s="57" t="str">
        <f>'Flayed Ones'!E2&amp;" "&amp;'Flayed Ones'!E3</f>
        <v>Terrorgheists (Flayed Ones) Elite</v>
      </c>
      <c r="D14" s="58"/>
      <c r="E14" s="58"/>
      <c r="F14" s="58"/>
      <c r="G14" s="59"/>
      <c r="H14" s="127">
        <f>'Flayed Ones'!E13</f>
        <v>6</v>
      </c>
      <c r="I14" s="128"/>
      <c r="J14" s="127">
        <f>'Flayed Ones'!E15</f>
        <v>0</v>
      </c>
      <c r="K14" s="128"/>
      <c r="L14" s="138"/>
      <c r="M14" s="10"/>
      <c r="N14" s="143">
        <v>8</v>
      </c>
      <c r="O14" s="139"/>
      <c r="P14" s="148"/>
      <c r="Q14" s="10"/>
      <c r="R14" s="143"/>
      <c r="S14" s="34"/>
      <c r="T14" s="126"/>
      <c r="U14" s="148"/>
      <c r="V14" s="10"/>
      <c r="W14" s="10"/>
      <c r="X14" s="10"/>
    </row>
    <row r="15" spans="1:24" ht="15.75" thickBot="1" x14ac:dyDescent="0.3">
      <c r="A15" s="3"/>
      <c r="B15" s="6" t="s">
        <v>15</v>
      </c>
      <c r="C15" s="57" t="str">
        <f>Krieger!E2&amp;" "&amp;Krieger!E3</f>
        <v>Battlegroup Core (Warriors) Troops</v>
      </c>
      <c r="D15" s="58"/>
      <c r="E15" s="58"/>
      <c r="F15" s="58"/>
      <c r="G15" s="59"/>
      <c r="H15" s="127">
        <f>Krieger!E13</f>
        <v>12</v>
      </c>
      <c r="I15" s="128"/>
      <c r="J15" s="127">
        <f>Krieger!E15</f>
        <v>0</v>
      </c>
      <c r="K15" s="128"/>
      <c r="L15" s="138"/>
      <c r="M15" s="10"/>
      <c r="N15" s="143">
        <v>9</v>
      </c>
      <c r="O15" s="139"/>
      <c r="P15" s="148"/>
      <c r="Q15" s="10"/>
      <c r="R15" s="143"/>
      <c r="S15" s="34"/>
      <c r="T15" s="126"/>
      <c r="U15" s="148"/>
      <c r="V15" s="10"/>
      <c r="W15" s="10"/>
      <c r="X15" s="10"/>
    </row>
    <row r="16" spans="1:24" ht="15.75" thickBot="1" x14ac:dyDescent="0.3">
      <c r="A16" s="3"/>
      <c r="B16" s="6" t="s">
        <v>16</v>
      </c>
      <c r="C16" s="57" t="str">
        <f>'Immortals silver'!E2&amp;" "&amp;'Immortals silver'!E3</f>
        <v>Battlegroup silver (Immortals) Troops</v>
      </c>
      <c r="D16" s="58"/>
      <c r="E16" s="58"/>
      <c r="F16" s="58"/>
      <c r="G16" s="59"/>
      <c r="H16" s="127">
        <f>'Immortals silver'!E13</f>
        <v>8</v>
      </c>
      <c r="I16" s="128"/>
      <c r="J16" s="127">
        <f>'Immortals silver'!E15</f>
        <v>0</v>
      </c>
      <c r="K16" s="128"/>
      <c r="L16" s="138"/>
      <c r="M16" s="10"/>
      <c r="N16" s="143">
        <v>10</v>
      </c>
      <c r="O16" s="139"/>
      <c r="P16" s="148"/>
      <c r="Q16" s="10"/>
      <c r="R16" s="143"/>
      <c r="S16" s="34"/>
      <c r="T16" s="126"/>
      <c r="U16" s="148"/>
      <c r="V16" s="10"/>
      <c r="W16" s="10"/>
      <c r="X16" s="10"/>
    </row>
    <row r="17" spans="1:24" ht="15.75" thickBot="1" x14ac:dyDescent="0.3">
      <c r="A17" s="3"/>
      <c r="B17" s="6" t="s">
        <v>17</v>
      </c>
      <c r="C17" s="57" t="str">
        <f>'Immortals grey'!E2&amp;" "&amp;'Immortals grey'!E3</f>
        <v>Battlegroup grey (Immortals) Troops</v>
      </c>
      <c r="D17" s="58"/>
      <c r="E17" s="58"/>
      <c r="F17" s="58"/>
      <c r="G17" s="59"/>
      <c r="H17" s="127">
        <f>'Immortals grey'!E13</f>
        <v>8</v>
      </c>
      <c r="I17" s="128"/>
      <c r="J17" s="127">
        <f>'Immortals grey'!E15</f>
        <v>1</v>
      </c>
      <c r="K17" s="128"/>
      <c r="L17" s="138"/>
      <c r="M17" s="10"/>
      <c r="N17" s="143">
        <v>11</v>
      </c>
      <c r="O17" s="139"/>
      <c r="P17" s="148"/>
      <c r="Q17" s="10"/>
      <c r="R17" s="143"/>
      <c r="S17" s="34"/>
      <c r="T17" s="126"/>
      <c r="U17" s="148"/>
      <c r="V17" s="10"/>
      <c r="W17" s="10"/>
      <c r="X17" s="10"/>
    </row>
    <row r="18" spans="1:24" ht="15.75" thickBot="1" x14ac:dyDescent="0.3">
      <c r="A18" s="3"/>
      <c r="B18" s="6" t="s">
        <v>18</v>
      </c>
      <c r="C18" s="57" t="str">
        <f>Scarabs!E2&amp;" "&amp;Scarabs!E3</f>
        <v>scarab swarm (canoptec scarabs) fast attack</v>
      </c>
      <c r="D18" s="58"/>
      <c r="E18" s="58"/>
      <c r="F18" s="58"/>
      <c r="G18" s="59"/>
      <c r="H18" s="127">
        <f>Scarabs!E13</f>
        <v>4</v>
      </c>
      <c r="I18" s="128"/>
      <c r="J18" s="127">
        <f>Scarabs!E15</f>
        <v>0</v>
      </c>
      <c r="K18" s="128"/>
      <c r="L18" s="138"/>
      <c r="M18" s="10"/>
      <c r="N18" s="143">
        <v>12</v>
      </c>
      <c r="O18" s="139"/>
      <c r="P18" s="148"/>
      <c r="Q18" s="10"/>
      <c r="R18" s="143"/>
      <c r="S18" s="34"/>
      <c r="T18" s="126"/>
      <c r="U18" s="148"/>
      <c r="V18" s="10"/>
      <c r="W18" s="10"/>
      <c r="X18" s="10"/>
    </row>
    <row r="19" spans="1:24" ht="15.75" thickBot="1" x14ac:dyDescent="0.3">
      <c r="A19" s="3"/>
      <c r="B19" s="6" t="s">
        <v>19</v>
      </c>
      <c r="C19" s="57"/>
      <c r="D19" s="58"/>
      <c r="E19" s="58"/>
      <c r="F19" s="58"/>
      <c r="G19" s="59"/>
      <c r="H19" s="127"/>
      <c r="I19" s="128"/>
      <c r="J19" s="127"/>
      <c r="K19" s="128"/>
      <c r="L19" s="138"/>
      <c r="M19" s="10"/>
      <c r="N19" s="143">
        <v>13</v>
      </c>
      <c r="O19" s="139"/>
      <c r="P19" s="148"/>
      <c r="Q19" s="10"/>
      <c r="R19" s="143"/>
      <c r="S19" s="34"/>
      <c r="T19" s="126"/>
      <c r="U19" s="148"/>
      <c r="V19" s="10"/>
      <c r="W19" s="10"/>
      <c r="X19" s="10"/>
    </row>
    <row r="20" spans="1:24" ht="15.75" thickBot="1" x14ac:dyDescent="0.3">
      <c r="A20" s="3"/>
      <c r="B20" s="6" t="s">
        <v>20</v>
      </c>
      <c r="C20" s="57"/>
      <c r="D20" s="58"/>
      <c r="E20" s="58"/>
      <c r="F20" s="58"/>
      <c r="G20" s="59"/>
      <c r="H20" s="127"/>
      <c r="I20" s="128"/>
      <c r="J20" s="127"/>
      <c r="K20" s="128"/>
      <c r="L20" s="138"/>
      <c r="M20" s="10"/>
      <c r="N20" s="143">
        <v>14</v>
      </c>
      <c r="O20" s="139"/>
      <c r="P20" s="148"/>
      <c r="Q20" s="10"/>
      <c r="R20" s="143"/>
      <c r="S20" s="34"/>
      <c r="T20" s="126"/>
      <c r="U20" s="148"/>
      <c r="V20" s="10"/>
      <c r="W20" s="10"/>
      <c r="X20" s="10"/>
    </row>
    <row r="21" spans="1:24" ht="15.75" thickBot="1" x14ac:dyDescent="0.3">
      <c r="A21" s="3"/>
      <c r="B21" s="6" t="s">
        <v>21</v>
      </c>
      <c r="C21" s="57"/>
      <c r="D21" s="58"/>
      <c r="E21" s="58"/>
      <c r="F21" s="58"/>
      <c r="G21" s="59"/>
      <c r="H21" s="127"/>
      <c r="I21" s="128"/>
      <c r="J21" s="127"/>
      <c r="K21" s="128"/>
      <c r="L21" s="138"/>
      <c r="M21" s="10"/>
      <c r="N21" s="143">
        <v>15</v>
      </c>
      <c r="O21" s="139"/>
      <c r="P21" s="148"/>
      <c r="Q21" s="10"/>
      <c r="R21" s="143"/>
      <c r="S21" s="34"/>
      <c r="T21" s="126"/>
      <c r="U21" s="148"/>
      <c r="V21" s="10"/>
      <c r="W21" s="10"/>
      <c r="X21" s="10"/>
    </row>
    <row r="22" spans="1:24" ht="15.75" thickBot="1" x14ac:dyDescent="0.3">
      <c r="A22" s="3"/>
      <c r="B22" s="6" t="s">
        <v>22</v>
      </c>
      <c r="C22" s="57"/>
      <c r="D22" s="58"/>
      <c r="E22" s="58"/>
      <c r="F22" s="58"/>
      <c r="G22" s="59"/>
      <c r="H22" s="127"/>
      <c r="I22" s="128"/>
      <c r="J22" s="127"/>
      <c r="K22" s="128"/>
      <c r="L22" s="138"/>
      <c r="M22" s="10"/>
      <c r="N22" s="143">
        <v>16</v>
      </c>
      <c r="O22" s="139"/>
      <c r="P22" s="148"/>
      <c r="Q22" s="10"/>
      <c r="R22" s="143"/>
      <c r="S22" s="34"/>
      <c r="T22" s="126"/>
      <c r="U22" s="148"/>
      <c r="V22" s="10"/>
      <c r="W22" s="10"/>
      <c r="X22" s="10"/>
    </row>
    <row r="23" spans="1:24" ht="15.75" thickBot="1" x14ac:dyDescent="0.3">
      <c r="A23" s="3"/>
      <c r="B23" s="6" t="s">
        <v>23</v>
      </c>
      <c r="C23" s="57"/>
      <c r="D23" s="58"/>
      <c r="E23" s="58"/>
      <c r="F23" s="58"/>
      <c r="G23" s="59"/>
      <c r="H23" s="127"/>
      <c r="I23" s="128"/>
      <c r="J23" s="127"/>
      <c r="K23" s="128"/>
      <c r="L23" s="138"/>
      <c r="M23" s="10"/>
      <c r="N23" s="143">
        <v>17</v>
      </c>
      <c r="O23" s="139"/>
      <c r="P23" s="148"/>
      <c r="Q23" s="10"/>
      <c r="R23" s="143"/>
      <c r="S23" s="34"/>
      <c r="T23" s="126"/>
      <c r="U23" s="148"/>
      <c r="V23" s="10"/>
      <c r="W23" s="10"/>
      <c r="X23" s="10"/>
    </row>
    <row r="24" spans="1:24" ht="15.75" thickBot="1" x14ac:dyDescent="0.3">
      <c r="A24" s="3"/>
      <c r="B24" s="6" t="s">
        <v>24</v>
      </c>
      <c r="C24" s="57"/>
      <c r="D24" s="58"/>
      <c r="E24" s="58"/>
      <c r="F24" s="58"/>
      <c r="G24" s="59"/>
      <c r="H24" s="127"/>
      <c r="I24" s="128"/>
      <c r="J24" s="127"/>
      <c r="K24" s="128"/>
      <c r="L24" s="138"/>
      <c r="M24" s="10"/>
      <c r="N24" s="143">
        <v>18</v>
      </c>
      <c r="O24" s="139"/>
      <c r="P24" s="148"/>
      <c r="Q24" s="10"/>
      <c r="R24" s="143"/>
      <c r="S24" s="34"/>
      <c r="T24" s="126"/>
      <c r="U24" s="148"/>
      <c r="V24" s="10"/>
      <c r="W24" s="10"/>
      <c r="X24" s="10"/>
    </row>
    <row r="25" spans="1:24" ht="15.75" thickBot="1" x14ac:dyDescent="0.3">
      <c r="A25" s="3"/>
      <c r="B25" s="6" t="s">
        <v>25</v>
      </c>
      <c r="C25" s="57"/>
      <c r="D25" s="58"/>
      <c r="E25" s="58"/>
      <c r="F25" s="58"/>
      <c r="G25" s="59"/>
      <c r="H25" s="127"/>
      <c r="I25" s="128"/>
      <c r="J25" s="127"/>
      <c r="K25" s="128"/>
      <c r="L25" s="138"/>
      <c r="M25" s="10"/>
      <c r="N25" s="143">
        <v>19</v>
      </c>
      <c r="O25" s="139"/>
      <c r="P25" s="148"/>
      <c r="Q25" s="10"/>
      <c r="R25" s="143"/>
      <c r="S25" s="34"/>
      <c r="T25" s="126"/>
      <c r="U25" s="148"/>
      <c r="V25" s="10"/>
      <c r="W25" s="10"/>
      <c r="X25" s="10"/>
    </row>
    <row r="26" spans="1:24" ht="15.75" thickBot="1" x14ac:dyDescent="0.3">
      <c r="A26" s="3"/>
      <c r="B26" s="6" t="s">
        <v>26</v>
      </c>
      <c r="C26" s="57"/>
      <c r="D26" s="58"/>
      <c r="E26" s="58"/>
      <c r="F26" s="58"/>
      <c r="G26" s="59"/>
      <c r="H26" s="127"/>
      <c r="I26" s="128"/>
      <c r="J26" s="127"/>
      <c r="K26" s="128"/>
      <c r="L26" s="138"/>
      <c r="M26" s="10"/>
      <c r="N26" s="143">
        <v>20</v>
      </c>
      <c r="O26" s="139"/>
      <c r="P26" s="148"/>
      <c r="Q26" s="10"/>
      <c r="R26" s="143"/>
      <c r="S26" s="34"/>
      <c r="T26" s="126"/>
      <c r="U26" s="148"/>
      <c r="V26" s="10"/>
      <c r="W26" s="10"/>
      <c r="X26" s="10"/>
    </row>
    <row r="27" spans="1:24" ht="15.75" thickBot="1" x14ac:dyDescent="0.3">
      <c r="A27" s="3"/>
      <c r="B27" s="6" t="s">
        <v>27</v>
      </c>
      <c r="C27" s="57"/>
      <c r="D27" s="58"/>
      <c r="E27" s="58"/>
      <c r="F27" s="58"/>
      <c r="G27" s="59"/>
      <c r="H27" s="127"/>
      <c r="I27" s="128"/>
      <c r="J27" s="127"/>
      <c r="K27" s="128"/>
      <c r="L27" s="138"/>
      <c r="M27" s="10"/>
      <c r="N27" s="143">
        <v>21</v>
      </c>
      <c r="O27" s="139"/>
      <c r="P27" s="148"/>
      <c r="Q27" s="10"/>
      <c r="R27" s="143"/>
      <c r="S27" s="34"/>
      <c r="T27" s="126"/>
      <c r="U27" s="148"/>
      <c r="V27" s="10"/>
      <c r="W27" s="10"/>
      <c r="X27" s="10"/>
    </row>
    <row r="28" spans="1:24" ht="15.75" thickBot="1" x14ac:dyDescent="0.3">
      <c r="A28" s="3"/>
      <c r="B28" s="6" t="s">
        <v>28</v>
      </c>
      <c r="C28" s="57"/>
      <c r="D28" s="58"/>
      <c r="E28" s="58"/>
      <c r="F28" s="58"/>
      <c r="G28" s="59"/>
      <c r="H28" s="127"/>
      <c r="I28" s="128"/>
      <c r="J28" s="127"/>
      <c r="K28" s="128"/>
      <c r="L28" s="138"/>
      <c r="M28" s="10"/>
      <c r="N28" s="143">
        <v>22</v>
      </c>
      <c r="O28" s="139"/>
      <c r="P28" s="148"/>
      <c r="Q28" s="10"/>
      <c r="R28" s="143"/>
      <c r="S28" s="34"/>
      <c r="T28" s="126"/>
      <c r="U28" s="148"/>
      <c r="V28" s="10"/>
      <c r="W28" s="10"/>
      <c r="X28" s="10"/>
    </row>
    <row r="29" spans="1:24" ht="15.75" thickBot="1" x14ac:dyDescent="0.3">
      <c r="A29" s="3"/>
      <c r="B29" s="6" t="s">
        <v>29</v>
      </c>
      <c r="C29" s="57"/>
      <c r="D29" s="58"/>
      <c r="E29" s="58"/>
      <c r="F29" s="58"/>
      <c r="G29" s="59"/>
      <c r="H29" s="127"/>
      <c r="I29" s="128"/>
      <c r="J29" s="127"/>
      <c r="K29" s="128"/>
      <c r="L29" s="138"/>
      <c r="M29" s="10"/>
      <c r="N29" s="143">
        <v>23</v>
      </c>
      <c r="O29" s="139"/>
      <c r="P29" s="148"/>
      <c r="Q29" s="10"/>
      <c r="R29" s="143"/>
      <c r="S29" s="34"/>
      <c r="T29" s="126"/>
      <c r="U29" s="148"/>
      <c r="V29" s="10"/>
      <c r="W29" s="10"/>
      <c r="X29" s="10"/>
    </row>
    <row r="30" spans="1:24" ht="15.75" thickBot="1" x14ac:dyDescent="0.3">
      <c r="A30" s="3"/>
      <c r="B30" s="6" t="s">
        <v>30</v>
      </c>
      <c r="C30" s="57"/>
      <c r="D30" s="58"/>
      <c r="E30" s="58"/>
      <c r="F30" s="58"/>
      <c r="G30" s="59"/>
      <c r="H30" s="127"/>
      <c r="I30" s="128"/>
      <c r="J30" s="127"/>
      <c r="K30" s="128"/>
      <c r="L30" s="138"/>
      <c r="M30" s="10"/>
      <c r="N30" s="143">
        <v>24</v>
      </c>
      <c r="O30" s="139"/>
      <c r="P30" s="148"/>
      <c r="Q30" s="10"/>
      <c r="R30" s="143"/>
      <c r="S30" s="34"/>
      <c r="T30" s="126"/>
      <c r="U30" s="148"/>
      <c r="V30" s="10"/>
      <c r="W30" s="10"/>
      <c r="X30" s="10"/>
    </row>
    <row r="31" spans="1:24" ht="15.75" thickBot="1" x14ac:dyDescent="0.3">
      <c r="A31" s="1"/>
      <c r="B31" s="4"/>
      <c r="C31" s="4"/>
      <c r="D31" s="4"/>
      <c r="E31" s="4"/>
      <c r="F31" s="4"/>
      <c r="G31" s="4"/>
      <c r="H31" s="4"/>
      <c r="I31" s="4"/>
      <c r="J31" s="4"/>
      <c r="K31" s="4"/>
      <c r="L31" s="138"/>
      <c r="M31" s="10"/>
      <c r="N31" s="143">
        <v>25</v>
      </c>
      <c r="O31" s="139"/>
      <c r="P31" s="148"/>
      <c r="Q31" s="10"/>
      <c r="R31" s="143"/>
      <c r="S31" s="34"/>
      <c r="T31" s="126"/>
      <c r="U31" s="148"/>
      <c r="V31" s="10"/>
      <c r="W31" s="10"/>
      <c r="X31" s="10"/>
    </row>
    <row r="32" spans="1:24" ht="15.75" thickBot="1" x14ac:dyDescent="0.3">
      <c r="A32" s="3"/>
      <c r="B32" s="60" t="s">
        <v>31</v>
      </c>
      <c r="C32" s="61"/>
      <c r="D32" s="61"/>
      <c r="E32" s="61"/>
      <c r="F32" s="61"/>
      <c r="G32" s="61"/>
      <c r="H32" s="61"/>
      <c r="I32" s="61"/>
      <c r="J32" s="61"/>
      <c r="K32" s="62"/>
      <c r="L32" s="138"/>
      <c r="M32" s="10"/>
      <c r="N32" s="143">
        <v>26</v>
      </c>
      <c r="O32" s="139"/>
      <c r="P32" s="148"/>
      <c r="Q32" s="10"/>
      <c r="R32" s="143"/>
      <c r="S32" s="34"/>
      <c r="T32" s="126"/>
      <c r="U32" s="148"/>
      <c r="V32" s="10"/>
      <c r="W32" s="10"/>
      <c r="X32" s="10"/>
    </row>
    <row r="33" spans="1:24" ht="15.75" thickBot="1" x14ac:dyDescent="0.3">
      <c r="A33" s="3"/>
      <c r="B33" s="63" t="s">
        <v>106</v>
      </c>
      <c r="C33" s="64"/>
      <c r="D33" s="64"/>
      <c r="E33" s="64"/>
      <c r="F33" s="64"/>
      <c r="G33" s="64"/>
      <c r="H33" s="64"/>
      <c r="I33" s="64"/>
      <c r="J33" s="64"/>
      <c r="K33" s="65"/>
      <c r="L33" s="138"/>
      <c r="M33" s="10"/>
      <c r="N33" s="143">
        <v>27</v>
      </c>
      <c r="O33" s="139"/>
      <c r="P33" s="148"/>
      <c r="Q33" s="10"/>
      <c r="R33" s="143"/>
      <c r="S33" s="34"/>
      <c r="T33" s="126"/>
      <c r="U33" s="148"/>
      <c r="V33" s="10"/>
      <c r="W33" s="10"/>
      <c r="X33" s="10"/>
    </row>
    <row r="34" spans="1:24" ht="15.75" thickBot="1" x14ac:dyDescent="0.3">
      <c r="A34" s="3"/>
      <c r="B34" s="66"/>
      <c r="C34" s="67"/>
      <c r="D34" s="67"/>
      <c r="E34" s="67"/>
      <c r="F34" s="67"/>
      <c r="G34" s="67"/>
      <c r="H34" s="67"/>
      <c r="I34" s="67"/>
      <c r="J34" s="67"/>
      <c r="K34" s="68"/>
      <c r="L34" s="138"/>
      <c r="M34" s="10"/>
      <c r="N34" s="143">
        <v>28</v>
      </c>
      <c r="O34" s="139"/>
      <c r="P34" s="148"/>
      <c r="Q34" s="10"/>
      <c r="R34" s="143"/>
      <c r="S34" s="34"/>
      <c r="T34" s="126"/>
      <c r="U34" s="148"/>
      <c r="V34" s="10"/>
      <c r="W34" s="10"/>
      <c r="X34" s="10"/>
    </row>
    <row r="35" spans="1:24" ht="15.75" thickBot="1" x14ac:dyDescent="0.3">
      <c r="A35" s="3"/>
      <c r="B35" s="66"/>
      <c r="C35" s="67"/>
      <c r="D35" s="67"/>
      <c r="E35" s="67"/>
      <c r="F35" s="67"/>
      <c r="G35" s="67"/>
      <c r="H35" s="67"/>
      <c r="I35" s="67"/>
      <c r="J35" s="67"/>
      <c r="K35" s="68"/>
      <c r="L35" s="138"/>
      <c r="M35" s="10"/>
      <c r="N35" s="143">
        <v>29</v>
      </c>
      <c r="O35" s="139"/>
      <c r="P35" s="148"/>
      <c r="Q35" s="10"/>
      <c r="R35" s="143"/>
      <c r="S35" s="34"/>
      <c r="T35" s="126"/>
      <c r="U35" s="148"/>
      <c r="V35" s="10"/>
      <c r="W35" s="10"/>
      <c r="X35" s="10"/>
    </row>
    <row r="36" spans="1:24" ht="15.75" thickBot="1" x14ac:dyDescent="0.3">
      <c r="A36" s="3"/>
      <c r="B36" s="66"/>
      <c r="C36" s="67"/>
      <c r="D36" s="67"/>
      <c r="E36" s="67"/>
      <c r="F36" s="67"/>
      <c r="G36" s="67"/>
      <c r="H36" s="67"/>
      <c r="I36" s="67"/>
      <c r="J36" s="67"/>
      <c r="K36" s="68"/>
      <c r="L36" s="138"/>
      <c r="M36" s="10"/>
      <c r="N36" s="144">
        <v>30</v>
      </c>
      <c r="O36" s="145"/>
      <c r="P36" s="149"/>
      <c r="Q36" s="10"/>
      <c r="R36" s="143"/>
      <c r="S36" s="34"/>
      <c r="T36" s="126"/>
      <c r="U36" s="148"/>
      <c r="V36" s="10"/>
      <c r="W36" s="10"/>
      <c r="X36" s="10"/>
    </row>
    <row r="37" spans="1:24" ht="15.75" thickBot="1" x14ac:dyDescent="0.3">
      <c r="A37" s="3"/>
      <c r="B37" s="66"/>
      <c r="C37" s="67"/>
      <c r="D37" s="67"/>
      <c r="E37" s="67"/>
      <c r="F37" s="67"/>
      <c r="G37" s="67"/>
      <c r="H37" s="67"/>
      <c r="I37" s="67"/>
      <c r="J37" s="67"/>
      <c r="K37" s="68"/>
      <c r="L37" s="138"/>
      <c r="M37" s="10"/>
      <c r="N37" s="10"/>
      <c r="O37" s="10"/>
      <c r="P37" s="10"/>
      <c r="Q37" s="10"/>
      <c r="R37" s="143"/>
      <c r="S37" s="34"/>
      <c r="T37" s="126"/>
      <c r="U37" s="148"/>
      <c r="V37" s="10"/>
      <c r="W37" s="10"/>
      <c r="X37" s="10"/>
    </row>
    <row r="38" spans="1:24" ht="15.75" thickBot="1" x14ac:dyDescent="0.3">
      <c r="A38" s="3"/>
      <c r="B38" s="66"/>
      <c r="C38" s="67"/>
      <c r="D38" s="67"/>
      <c r="E38" s="67"/>
      <c r="F38" s="67"/>
      <c r="G38" s="67"/>
      <c r="H38" s="67"/>
      <c r="I38" s="67"/>
      <c r="J38" s="67"/>
      <c r="K38" s="68"/>
      <c r="L38" s="138"/>
      <c r="M38" s="10"/>
      <c r="N38" s="10"/>
      <c r="O38" s="10"/>
      <c r="P38" s="10"/>
      <c r="Q38" s="10"/>
      <c r="R38" s="143"/>
      <c r="S38" s="34"/>
      <c r="T38" s="126"/>
      <c r="U38" s="148"/>
      <c r="V38" s="10"/>
      <c r="W38" s="10"/>
      <c r="X38" s="10"/>
    </row>
    <row r="39" spans="1:24" ht="15.75" thickBot="1" x14ac:dyDescent="0.3">
      <c r="A39" s="3"/>
      <c r="B39" s="69"/>
      <c r="C39" s="70"/>
      <c r="D39" s="70"/>
      <c r="E39" s="70"/>
      <c r="F39" s="70"/>
      <c r="G39" s="70"/>
      <c r="H39" s="70"/>
      <c r="I39" s="70"/>
      <c r="J39" s="70"/>
      <c r="K39" s="71"/>
      <c r="L39" s="138"/>
      <c r="M39" s="10"/>
      <c r="N39" s="10"/>
      <c r="O39" s="10"/>
      <c r="P39" s="10"/>
      <c r="Q39" s="10"/>
      <c r="R39" s="143"/>
      <c r="S39" s="34"/>
      <c r="T39" s="126"/>
      <c r="U39" s="148"/>
      <c r="V39" s="10"/>
      <c r="W39" s="10"/>
      <c r="X39" s="10"/>
    </row>
    <row r="40" spans="1:24" ht="15.75" thickBot="1" x14ac:dyDescent="0.3">
      <c r="A40" s="152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3"/>
      <c r="M40" s="10"/>
      <c r="N40" s="10"/>
      <c r="O40" s="10"/>
      <c r="P40" s="10"/>
      <c r="Q40" s="10"/>
      <c r="R40" s="144"/>
      <c r="S40" s="29"/>
      <c r="T40" s="150"/>
      <c r="U40" s="149"/>
      <c r="V40" s="10"/>
      <c r="W40" s="10"/>
      <c r="X40" s="10"/>
    </row>
    <row r="41" spans="1:24" s="11" customForma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9"/>
      <c r="T41" s="9"/>
      <c r="U41" s="10"/>
      <c r="V41" s="10"/>
      <c r="W41" s="10"/>
      <c r="X41" s="10"/>
    </row>
    <row r="42" spans="1:24" s="11" customForma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9"/>
      <c r="T42" s="9"/>
      <c r="U42" s="10"/>
      <c r="V42" s="10"/>
      <c r="W42" s="10"/>
      <c r="X42" s="10"/>
    </row>
    <row r="43" spans="1:24" s="11" customForma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9"/>
      <c r="T43" s="9"/>
      <c r="U43" s="10"/>
      <c r="V43" s="10"/>
      <c r="W43" s="10"/>
      <c r="X43" s="10"/>
    </row>
    <row r="44" spans="1:24" s="11" customForma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9"/>
      <c r="T44" s="9"/>
      <c r="U44" s="10"/>
      <c r="V44" s="10"/>
      <c r="W44" s="10"/>
      <c r="X44" s="10"/>
    </row>
    <row r="45" spans="1:24" s="11" customForma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9"/>
      <c r="T45" s="9"/>
      <c r="U45" s="10"/>
      <c r="V45" s="10"/>
      <c r="W45" s="10"/>
      <c r="X45" s="10"/>
    </row>
    <row r="46" spans="1:24" s="11" customForma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9"/>
      <c r="T46" s="9"/>
      <c r="U46" s="10"/>
      <c r="V46" s="10"/>
      <c r="W46" s="10"/>
      <c r="X46" s="10"/>
    </row>
    <row r="47" spans="1:24" s="11" customForma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9"/>
      <c r="T47" s="9"/>
      <c r="U47" s="10"/>
      <c r="V47" s="10"/>
      <c r="W47" s="10"/>
      <c r="X47" s="10"/>
    </row>
    <row r="48" spans="1:24" s="11" customForma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9"/>
      <c r="T48" s="9"/>
      <c r="U48" s="10"/>
      <c r="V48" s="10"/>
      <c r="W48" s="10"/>
      <c r="X48" s="10"/>
    </row>
    <row r="49" spans="1:24" s="11" customForma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9"/>
      <c r="T49" s="9"/>
      <c r="U49" s="10"/>
      <c r="V49" s="10"/>
      <c r="W49" s="10"/>
      <c r="X49" s="10"/>
    </row>
    <row r="50" spans="1:24" s="11" customForma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9"/>
      <c r="T50" s="9"/>
      <c r="U50" s="10"/>
      <c r="V50" s="10"/>
      <c r="W50" s="10"/>
      <c r="X50" s="10"/>
    </row>
    <row r="51" spans="1:24" s="11" customForma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9"/>
      <c r="T51" s="9"/>
      <c r="U51" s="10"/>
      <c r="V51" s="10"/>
      <c r="W51" s="10"/>
      <c r="X51" s="10"/>
    </row>
    <row r="52" spans="1:24" s="11" customForma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9"/>
      <c r="T52" s="9"/>
      <c r="U52" s="10"/>
      <c r="V52" s="10"/>
      <c r="W52" s="10"/>
      <c r="X52" s="10"/>
    </row>
    <row r="53" spans="1:24" s="11" customForma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9"/>
      <c r="T53" s="9"/>
      <c r="U53" s="10"/>
      <c r="V53" s="10"/>
      <c r="W53" s="10"/>
      <c r="X53" s="10"/>
    </row>
    <row r="54" spans="1:24" s="11" customForma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9"/>
      <c r="T54" s="9"/>
      <c r="U54" s="10"/>
      <c r="V54" s="10"/>
      <c r="W54" s="10"/>
      <c r="X54" s="10"/>
    </row>
    <row r="55" spans="1:24" s="11" customForma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9"/>
      <c r="T55" s="9"/>
      <c r="U55" s="10"/>
      <c r="V55" s="10"/>
      <c r="W55" s="10"/>
      <c r="X55" s="10"/>
    </row>
    <row r="56" spans="1:24" s="11" customForma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9"/>
      <c r="T56" s="9"/>
      <c r="U56" s="10"/>
      <c r="V56" s="10"/>
      <c r="W56" s="10"/>
      <c r="X56" s="10"/>
    </row>
    <row r="57" spans="1:24" s="11" customForma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9"/>
      <c r="T57" s="9"/>
      <c r="U57" s="10"/>
      <c r="V57" s="10"/>
      <c r="W57" s="10"/>
      <c r="X57" s="10"/>
    </row>
    <row r="58" spans="1:24" s="11" customForma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9"/>
      <c r="T58" s="9"/>
      <c r="U58" s="10"/>
      <c r="V58" s="10"/>
      <c r="W58" s="10"/>
      <c r="X58" s="10"/>
    </row>
    <row r="59" spans="1:24" s="11" customForma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9"/>
      <c r="T59" s="9"/>
      <c r="U59" s="10"/>
      <c r="V59" s="10"/>
      <c r="W59" s="10"/>
      <c r="X59" s="10"/>
    </row>
    <row r="60" spans="1:24" s="11" customForma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9"/>
      <c r="T60" s="9"/>
      <c r="U60" s="10"/>
      <c r="V60" s="10"/>
      <c r="W60" s="10"/>
      <c r="X60" s="10"/>
    </row>
    <row r="61" spans="1:24" s="11" customForma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9"/>
      <c r="T61" s="9"/>
      <c r="U61" s="10"/>
      <c r="V61" s="10"/>
      <c r="W61" s="10"/>
      <c r="X61" s="10"/>
    </row>
    <row r="62" spans="1:24" s="11" customForma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9"/>
      <c r="T62" s="9"/>
      <c r="U62" s="10"/>
      <c r="V62" s="10"/>
      <c r="W62" s="10"/>
      <c r="X62" s="10"/>
    </row>
    <row r="63" spans="1:24" s="11" customForma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9"/>
      <c r="T63" s="9"/>
      <c r="U63" s="10"/>
      <c r="V63" s="10"/>
      <c r="W63" s="10"/>
      <c r="X63" s="10"/>
    </row>
    <row r="64" spans="1:24" s="11" customForma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9"/>
      <c r="T64" s="9"/>
      <c r="U64" s="10"/>
      <c r="V64" s="10"/>
      <c r="W64" s="10"/>
      <c r="X64" s="10"/>
    </row>
    <row r="65" spans="1:24" s="11" customForma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9"/>
      <c r="T65" s="9"/>
      <c r="U65" s="10"/>
      <c r="V65" s="10"/>
      <c r="W65" s="10"/>
      <c r="X65" s="10"/>
    </row>
    <row r="66" spans="1:24" s="11" customForma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9"/>
      <c r="T66" s="9"/>
      <c r="U66" s="10"/>
      <c r="V66" s="10"/>
      <c r="W66" s="10"/>
      <c r="X66" s="10"/>
    </row>
    <row r="67" spans="1:24" s="11" customForma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9"/>
      <c r="T67" s="9"/>
      <c r="U67" s="10"/>
      <c r="V67" s="10"/>
      <c r="W67" s="10"/>
      <c r="X67" s="10"/>
    </row>
    <row r="68" spans="1:24" s="11" customForma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9"/>
      <c r="T68" s="9"/>
      <c r="U68" s="10"/>
      <c r="V68" s="10"/>
      <c r="W68" s="10"/>
      <c r="X68" s="10"/>
    </row>
    <row r="69" spans="1:24" s="11" customForma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9"/>
      <c r="T69" s="9"/>
      <c r="U69" s="10"/>
      <c r="V69" s="10"/>
      <c r="W69" s="10"/>
      <c r="X69" s="10"/>
    </row>
    <row r="70" spans="1:24" s="11" customForma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9"/>
      <c r="T70" s="9"/>
      <c r="U70" s="10"/>
      <c r="V70" s="10"/>
      <c r="W70" s="10"/>
      <c r="X70" s="10"/>
    </row>
    <row r="71" spans="1:24" s="11" customForma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9"/>
      <c r="T71" s="9"/>
      <c r="U71" s="10"/>
      <c r="V71" s="10"/>
      <c r="W71" s="10"/>
      <c r="X71" s="10"/>
    </row>
    <row r="72" spans="1:24" s="11" customForma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9"/>
      <c r="T72" s="9"/>
      <c r="U72" s="10"/>
      <c r="V72" s="10"/>
      <c r="W72" s="10"/>
      <c r="X72" s="10"/>
    </row>
    <row r="73" spans="1:24" s="11" customForma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9"/>
      <c r="T73" s="9"/>
      <c r="U73" s="10"/>
      <c r="V73" s="10"/>
      <c r="W73" s="10"/>
      <c r="X73" s="10"/>
    </row>
    <row r="74" spans="1:24" s="11" customForma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9"/>
      <c r="T74" s="9"/>
      <c r="U74" s="10"/>
      <c r="V74" s="10"/>
      <c r="W74" s="10"/>
      <c r="X74" s="10"/>
    </row>
    <row r="75" spans="1:24" s="11" customForma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9"/>
      <c r="T75" s="9"/>
      <c r="U75" s="10"/>
      <c r="V75" s="10"/>
      <c r="W75" s="10"/>
      <c r="X75" s="10"/>
    </row>
    <row r="76" spans="1:24" s="11" customForma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9"/>
      <c r="T76" s="9"/>
      <c r="U76" s="10"/>
      <c r="V76" s="10"/>
      <c r="W76" s="10"/>
      <c r="X76" s="10"/>
    </row>
    <row r="77" spans="1:24" s="11" customForma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9"/>
      <c r="T77" s="9"/>
      <c r="U77" s="10"/>
      <c r="V77" s="10"/>
      <c r="W77" s="10"/>
      <c r="X77" s="10"/>
    </row>
    <row r="78" spans="1:24" s="11" customForma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9"/>
      <c r="T78" s="9"/>
      <c r="U78" s="10"/>
      <c r="V78" s="10"/>
      <c r="W78" s="10"/>
      <c r="X78" s="10"/>
    </row>
    <row r="79" spans="1:24" s="11" customForma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9"/>
      <c r="T79" s="9"/>
      <c r="U79" s="10"/>
      <c r="V79" s="10"/>
      <c r="W79" s="10"/>
      <c r="X79" s="10"/>
    </row>
    <row r="80" spans="1:24" s="11" customForma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9"/>
      <c r="T80" s="9"/>
      <c r="U80" s="10"/>
      <c r="V80" s="10"/>
      <c r="W80" s="10"/>
      <c r="X80" s="10"/>
    </row>
    <row r="81" spans="1:24" s="11" customForma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9"/>
      <c r="T81" s="9"/>
      <c r="U81" s="10"/>
      <c r="V81" s="10"/>
      <c r="W81" s="10"/>
      <c r="X81" s="10"/>
    </row>
    <row r="82" spans="1:24" s="11" customForma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9"/>
      <c r="T82" s="9"/>
      <c r="U82" s="10"/>
      <c r="V82" s="10"/>
      <c r="W82" s="10"/>
      <c r="X82" s="10"/>
    </row>
    <row r="83" spans="1:24" s="11" customForma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9"/>
      <c r="T83" s="9"/>
      <c r="U83" s="10"/>
      <c r="V83" s="10"/>
      <c r="W83" s="10"/>
      <c r="X83" s="10"/>
    </row>
    <row r="84" spans="1:24" s="11" customForma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9"/>
      <c r="T84" s="9"/>
      <c r="U84" s="10"/>
      <c r="V84" s="10"/>
      <c r="W84" s="10"/>
      <c r="X84" s="10"/>
    </row>
    <row r="85" spans="1:24" s="11" customForma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9"/>
      <c r="T85" s="9"/>
      <c r="U85" s="10"/>
      <c r="V85" s="10"/>
      <c r="W85" s="10"/>
      <c r="X85" s="10"/>
    </row>
    <row r="86" spans="1:24" s="11" customForma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9"/>
      <c r="T86" s="9"/>
      <c r="U86" s="10"/>
      <c r="V86" s="10"/>
      <c r="W86" s="10"/>
      <c r="X86" s="10"/>
    </row>
    <row r="87" spans="1:24" s="11" customForma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9"/>
      <c r="T87" s="9"/>
      <c r="U87" s="10"/>
      <c r="V87" s="10"/>
      <c r="W87" s="10"/>
      <c r="X87" s="10"/>
    </row>
    <row r="88" spans="1:24" s="11" customForma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9"/>
      <c r="T88" s="9"/>
      <c r="U88" s="10"/>
      <c r="V88" s="10"/>
      <c r="W88" s="10"/>
      <c r="X88" s="10"/>
    </row>
    <row r="89" spans="1:24" s="11" customForma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9"/>
      <c r="T89" s="9"/>
      <c r="U89" s="10"/>
      <c r="V89" s="10"/>
      <c r="W89" s="10"/>
      <c r="X89" s="10"/>
    </row>
    <row r="90" spans="1:24" s="11" customForma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9"/>
      <c r="T90" s="9"/>
      <c r="U90" s="10"/>
      <c r="V90" s="10"/>
      <c r="W90" s="10"/>
      <c r="X90" s="10"/>
    </row>
    <row r="91" spans="1:24" s="11" customForma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9"/>
      <c r="T91" s="9"/>
      <c r="U91" s="10"/>
      <c r="V91" s="10"/>
      <c r="W91" s="10"/>
      <c r="X91" s="10"/>
    </row>
    <row r="92" spans="1:24" s="11" customForma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9"/>
      <c r="T92" s="9"/>
      <c r="U92" s="10"/>
      <c r="V92" s="10"/>
      <c r="W92" s="10"/>
      <c r="X92" s="10"/>
    </row>
    <row r="93" spans="1:24" s="11" customForma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9"/>
      <c r="T93" s="9"/>
      <c r="U93" s="10"/>
      <c r="V93" s="10"/>
      <c r="W93" s="10"/>
      <c r="X93" s="10"/>
    </row>
    <row r="94" spans="1:24" s="11" customForma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9"/>
      <c r="T94" s="9"/>
      <c r="U94" s="10"/>
      <c r="V94" s="10"/>
      <c r="W94" s="10"/>
      <c r="X94" s="10"/>
    </row>
    <row r="95" spans="1:24" s="11" customForma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9"/>
      <c r="T95" s="9"/>
      <c r="U95" s="10"/>
      <c r="V95" s="10"/>
      <c r="W95" s="10"/>
      <c r="X95" s="10"/>
    </row>
    <row r="96" spans="1:24" s="11" customForma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9"/>
      <c r="T96" s="9"/>
      <c r="U96" s="10"/>
      <c r="V96" s="10"/>
      <c r="W96" s="10"/>
      <c r="X96" s="10"/>
    </row>
    <row r="97" spans="1:24" s="11" customForma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9"/>
      <c r="T97" s="9"/>
      <c r="U97" s="10"/>
      <c r="V97" s="10"/>
      <c r="W97" s="10"/>
      <c r="X97" s="10"/>
    </row>
    <row r="98" spans="1:24" s="11" customForma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9"/>
      <c r="T98" s="9"/>
      <c r="U98" s="10"/>
      <c r="V98" s="10"/>
      <c r="W98" s="10"/>
      <c r="X98" s="10"/>
    </row>
    <row r="99" spans="1:24" s="11" customForma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9"/>
      <c r="T99" s="9"/>
      <c r="U99" s="10"/>
      <c r="V99" s="10"/>
      <c r="W99" s="10"/>
      <c r="X99" s="10"/>
    </row>
    <row r="100" spans="1:24" s="11" customForma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9"/>
      <c r="T100" s="9"/>
      <c r="U100" s="10"/>
      <c r="V100" s="10"/>
      <c r="W100" s="10"/>
      <c r="X100" s="10"/>
    </row>
    <row r="101" spans="1:24" s="11" customForma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9"/>
      <c r="T101" s="9"/>
      <c r="U101" s="10"/>
      <c r="V101" s="10"/>
      <c r="W101" s="10"/>
      <c r="X101" s="10"/>
    </row>
    <row r="102" spans="1:24" s="11" customForma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9"/>
      <c r="T102" s="9"/>
      <c r="U102" s="10"/>
      <c r="V102" s="10"/>
      <c r="W102" s="10"/>
      <c r="X102" s="10"/>
    </row>
    <row r="103" spans="1:24" s="11" customForma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9"/>
      <c r="T103" s="9"/>
      <c r="U103" s="10"/>
      <c r="V103" s="10"/>
      <c r="W103" s="10"/>
      <c r="X103" s="10"/>
    </row>
    <row r="104" spans="1:24" s="11" customForma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9"/>
      <c r="T104" s="9"/>
      <c r="U104" s="10"/>
      <c r="V104" s="10"/>
      <c r="W104" s="10"/>
      <c r="X104" s="10"/>
    </row>
    <row r="105" spans="1:24" s="11" customForma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9"/>
      <c r="T105" s="9"/>
      <c r="U105" s="10"/>
      <c r="V105" s="10"/>
      <c r="W105" s="10"/>
      <c r="X105" s="10"/>
    </row>
    <row r="106" spans="1:24" s="11" customForma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9"/>
      <c r="T106" s="9"/>
      <c r="U106" s="10"/>
      <c r="V106" s="10"/>
      <c r="W106" s="10"/>
      <c r="X106" s="10"/>
    </row>
    <row r="107" spans="1:24" s="11" customForma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9"/>
      <c r="T107" s="9"/>
      <c r="U107" s="10"/>
      <c r="V107" s="10"/>
      <c r="W107" s="10"/>
      <c r="X107" s="10"/>
    </row>
    <row r="108" spans="1:24" s="11" customForma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9"/>
      <c r="T108" s="9"/>
      <c r="U108" s="10"/>
      <c r="V108" s="10"/>
      <c r="W108" s="10"/>
      <c r="X108" s="10"/>
    </row>
    <row r="109" spans="1:24" s="11" customForma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9"/>
      <c r="T109" s="9"/>
      <c r="U109" s="10"/>
      <c r="V109" s="10"/>
      <c r="W109" s="10"/>
      <c r="X109" s="10"/>
    </row>
    <row r="110" spans="1:24" s="11" customForma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9"/>
      <c r="T110" s="9"/>
      <c r="U110" s="10"/>
      <c r="V110" s="10"/>
      <c r="W110" s="10"/>
      <c r="X110" s="10"/>
    </row>
    <row r="111" spans="1:24" s="11" customForma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9"/>
      <c r="T111" s="9"/>
      <c r="U111" s="10"/>
      <c r="V111" s="10"/>
      <c r="W111" s="10"/>
      <c r="X111" s="10"/>
    </row>
    <row r="112" spans="1:24" s="11" customForma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9"/>
      <c r="T112" s="9"/>
      <c r="U112" s="10"/>
      <c r="V112" s="10"/>
      <c r="W112" s="10"/>
      <c r="X112" s="10"/>
    </row>
    <row r="113" spans="1:24" s="11" customForma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9"/>
      <c r="T113" s="9"/>
      <c r="U113" s="10"/>
      <c r="V113" s="10"/>
      <c r="W113" s="10"/>
      <c r="X113" s="10"/>
    </row>
    <row r="114" spans="1:24" s="11" customForma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9"/>
      <c r="T114" s="9"/>
      <c r="U114" s="10"/>
      <c r="V114" s="10"/>
      <c r="W114" s="10"/>
      <c r="X114" s="10"/>
    </row>
    <row r="115" spans="1:24" s="11" customForma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9"/>
      <c r="T115" s="9"/>
      <c r="U115" s="10"/>
      <c r="V115" s="10"/>
      <c r="W115" s="10"/>
      <c r="X115" s="10"/>
    </row>
    <row r="116" spans="1:24" s="11" customForma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9"/>
      <c r="T116" s="9"/>
      <c r="U116" s="10"/>
      <c r="V116" s="10"/>
      <c r="W116" s="10"/>
      <c r="X116" s="10"/>
    </row>
    <row r="117" spans="1:24" s="11" customForma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9"/>
      <c r="T117" s="9"/>
      <c r="U117" s="10"/>
      <c r="V117" s="10"/>
      <c r="W117" s="10"/>
      <c r="X117" s="10"/>
    </row>
    <row r="118" spans="1:24" s="11" customForma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9"/>
      <c r="T118" s="9"/>
      <c r="U118" s="10"/>
      <c r="V118" s="10"/>
      <c r="W118" s="10"/>
      <c r="X118" s="10"/>
    </row>
    <row r="119" spans="1:24" s="11" customForma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9"/>
      <c r="T119" s="9"/>
      <c r="U119" s="10"/>
      <c r="V119" s="10"/>
      <c r="W119" s="10"/>
      <c r="X119" s="10"/>
    </row>
    <row r="120" spans="1:24" s="11" customForma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9"/>
      <c r="T120" s="9"/>
      <c r="U120" s="10"/>
      <c r="V120" s="10"/>
      <c r="W120" s="10"/>
      <c r="X120" s="10"/>
    </row>
    <row r="121" spans="1:24" s="11" customForma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9"/>
      <c r="T121" s="9"/>
      <c r="U121" s="10"/>
      <c r="V121" s="10"/>
      <c r="W121" s="10"/>
      <c r="X121" s="10"/>
    </row>
    <row r="122" spans="1:24" s="11" customForma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9"/>
      <c r="T122" s="9"/>
      <c r="U122" s="10"/>
      <c r="V122" s="10"/>
      <c r="W122" s="10"/>
      <c r="X122" s="10"/>
    </row>
    <row r="123" spans="1:24" s="11" customForma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9"/>
      <c r="T123" s="9"/>
      <c r="U123" s="10"/>
      <c r="V123" s="10"/>
      <c r="W123" s="10"/>
      <c r="X123" s="10"/>
    </row>
    <row r="124" spans="1:24" s="11" customForma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9"/>
      <c r="T124" s="9"/>
      <c r="U124" s="10"/>
      <c r="V124" s="10"/>
      <c r="W124" s="10"/>
      <c r="X124" s="10"/>
    </row>
    <row r="125" spans="1:24" s="11" customForma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9"/>
      <c r="T125" s="9"/>
      <c r="U125" s="10"/>
      <c r="V125" s="10"/>
      <c r="W125" s="10"/>
      <c r="X125" s="10"/>
    </row>
    <row r="126" spans="1:24" s="11" customForma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9"/>
      <c r="T126" s="9"/>
      <c r="U126" s="10"/>
      <c r="V126" s="10"/>
      <c r="W126" s="10"/>
      <c r="X126" s="10"/>
    </row>
    <row r="127" spans="1:24" s="11" customForma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9"/>
      <c r="T127" s="9"/>
      <c r="U127" s="10"/>
      <c r="V127" s="10"/>
      <c r="W127" s="10"/>
      <c r="X127" s="10"/>
    </row>
    <row r="128" spans="1:24" s="11" customForma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9"/>
      <c r="T128" s="9"/>
      <c r="U128" s="10"/>
      <c r="V128" s="10"/>
      <c r="W128" s="10"/>
      <c r="X128" s="10"/>
    </row>
    <row r="129" spans="1:24" s="11" customForma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9"/>
      <c r="T129" s="9"/>
      <c r="U129" s="10"/>
      <c r="V129" s="10"/>
      <c r="W129" s="10"/>
      <c r="X129" s="10"/>
    </row>
    <row r="130" spans="1:24" s="11" customForma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9"/>
      <c r="T130" s="9"/>
      <c r="U130" s="10"/>
      <c r="V130" s="10"/>
      <c r="W130" s="10"/>
      <c r="X130" s="10"/>
    </row>
    <row r="131" spans="1:24" s="11" customForma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9"/>
      <c r="T131" s="9"/>
      <c r="U131" s="10"/>
      <c r="V131" s="10"/>
      <c r="W131" s="10"/>
      <c r="X131" s="10"/>
    </row>
    <row r="132" spans="1:24" s="11" customForma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9"/>
      <c r="T132" s="9"/>
      <c r="U132" s="10"/>
      <c r="V132" s="10"/>
      <c r="W132" s="10"/>
      <c r="X132" s="10"/>
    </row>
    <row r="133" spans="1:24" s="11" customForma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9"/>
      <c r="T133" s="9"/>
      <c r="U133" s="10"/>
      <c r="V133" s="10"/>
      <c r="W133" s="10"/>
      <c r="X133" s="10"/>
    </row>
    <row r="134" spans="1:24" s="11" customForma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9"/>
      <c r="T134" s="9"/>
      <c r="U134" s="10"/>
      <c r="V134" s="10"/>
      <c r="W134" s="10"/>
      <c r="X134" s="10"/>
    </row>
    <row r="135" spans="1:24" s="11" customForma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9"/>
      <c r="T135" s="9"/>
      <c r="U135" s="10"/>
      <c r="V135" s="10"/>
      <c r="W135" s="10"/>
      <c r="X135" s="10"/>
    </row>
    <row r="136" spans="1:24" s="11" customForma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9"/>
      <c r="T136" s="9"/>
      <c r="U136" s="10"/>
      <c r="V136" s="10"/>
      <c r="W136" s="10"/>
      <c r="X136" s="10"/>
    </row>
    <row r="137" spans="1:24" s="11" customForma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9"/>
      <c r="T137" s="9"/>
      <c r="U137" s="10"/>
      <c r="V137" s="10"/>
      <c r="W137" s="10"/>
      <c r="X137" s="10"/>
    </row>
    <row r="138" spans="1:24" s="11" customForma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9"/>
      <c r="T138" s="9"/>
      <c r="U138" s="10"/>
      <c r="V138" s="10"/>
      <c r="W138" s="10"/>
      <c r="X138" s="10"/>
    </row>
    <row r="139" spans="1:24" s="11" customForma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9"/>
      <c r="T139" s="9"/>
      <c r="U139" s="10"/>
      <c r="V139" s="10"/>
      <c r="W139" s="10"/>
      <c r="X139" s="10"/>
    </row>
    <row r="140" spans="1:24" s="11" customForma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9"/>
      <c r="T140" s="9"/>
      <c r="U140" s="10"/>
      <c r="V140" s="10"/>
      <c r="W140" s="10"/>
      <c r="X140" s="10"/>
    </row>
    <row r="141" spans="1:24" s="11" customForma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9"/>
      <c r="T141" s="9"/>
      <c r="U141" s="10"/>
      <c r="V141" s="10"/>
      <c r="W141" s="10"/>
      <c r="X141" s="10"/>
    </row>
    <row r="142" spans="1:24" s="11" customForma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9"/>
      <c r="T142" s="9"/>
      <c r="U142" s="10"/>
      <c r="V142" s="10"/>
      <c r="W142" s="10"/>
      <c r="X142" s="10"/>
    </row>
    <row r="143" spans="1:24" s="11" customForma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9"/>
      <c r="T143" s="9"/>
      <c r="U143" s="10"/>
      <c r="V143" s="10"/>
      <c r="W143" s="10"/>
      <c r="X143" s="10"/>
    </row>
    <row r="144" spans="1:24" s="11" customForma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9"/>
      <c r="T144" s="9"/>
      <c r="U144" s="10"/>
      <c r="V144" s="10"/>
      <c r="W144" s="10"/>
      <c r="X144" s="10"/>
    </row>
    <row r="145" spans="1:24" s="11" customForma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9"/>
      <c r="T145" s="9"/>
      <c r="U145" s="10"/>
      <c r="V145" s="10"/>
      <c r="W145" s="10"/>
      <c r="X145" s="10"/>
    </row>
    <row r="146" spans="1:24" s="11" customForma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9"/>
      <c r="T146" s="9"/>
      <c r="U146" s="10"/>
      <c r="V146" s="10"/>
      <c r="W146" s="10"/>
      <c r="X146" s="10"/>
    </row>
    <row r="147" spans="1:24" s="11" customForma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9"/>
      <c r="T147" s="9"/>
      <c r="U147" s="10"/>
      <c r="V147" s="10"/>
      <c r="W147" s="10"/>
      <c r="X147" s="10"/>
    </row>
    <row r="148" spans="1:24" s="11" customForma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9"/>
      <c r="T148" s="9"/>
      <c r="U148" s="10"/>
      <c r="V148" s="10"/>
      <c r="W148" s="10"/>
      <c r="X148" s="10"/>
    </row>
    <row r="149" spans="1:24" s="11" customForma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9"/>
      <c r="T149" s="9"/>
      <c r="U149" s="10"/>
      <c r="V149" s="10"/>
      <c r="W149" s="10"/>
      <c r="X149" s="10"/>
    </row>
    <row r="150" spans="1:24" s="11" customForma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9"/>
      <c r="T150" s="9"/>
      <c r="U150" s="10"/>
      <c r="V150" s="10"/>
      <c r="W150" s="10"/>
      <c r="X150" s="10"/>
    </row>
    <row r="151" spans="1:24" s="11" customForma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9"/>
      <c r="T151" s="9"/>
      <c r="U151" s="10"/>
      <c r="V151" s="10"/>
      <c r="W151" s="10"/>
      <c r="X151" s="10"/>
    </row>
    <row r="152" spans="1:24" s="11" customForma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9"/>
      <c r="T152" s="9"/>
      <c r="U152" s="10"/>
      <c r="V152" s="10"/>
      <c r="W152" s="10"/>
      <c r="X152" s="10"/>
    </row>
    <row r="153" spans="1:24" s="11" customForma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9"/>
      <c r="T153" s="9"/>
      <c r="U153" s="10"/>
      <c r="V153" s="10"/>
      <c r="W153" s="10"/>
      <c r="X153" s="10"/>
    </row>
    <row r="154" spans="1:24" s="11" customForma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9"/>
      <c r="T154" s="9"/>
      <c r="U154" s="10"/>
      <c r="V154" s="10"/>
      <c r="W154" s="10"/>
      <c r="X154" s="10"/>
    </row>
    <row r="155" spans="1:24" s="11" customForma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9"/>
      <c r="T155" s="9"/>
      <c r="U155" s="10"/>
      <c r="V155" s="10"/>
      <c r="W155" s="10"/>
      <c r="X155" s="10"/>
    </row>
    <row r="156" spans="1:24" s="11" customForma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9"/>
      <c r="T156" s="9"/>
      <c r="U156" s="10"/>
      <c r="V156" s="10"/>
      <c r="W156" s="10"/>
      <c r="X156" s="10"/>
    </row>
    <row r="157" spans="1:24" s="11" customForma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9"/>
      <c r="T157" s="9"/>
      <c r="U157" s="10"/>
      <c r="V157" s="10"/>
      <c r="W157" s="10"/>
      <c r="X157" s="10"/>
    </row>
    <row r="158" spans="1:24" s="11" customForma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9"/>
      <c r="T158" s="9"/>
      <c r="U158" s="10"/>
      <c r="V158" s="10"/>
      <c r="W158" s="10"/>
      <c r="X158" s="10"/>
    </row>
    <row r="159" spans="1:24" s="11" customForma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9"/>
      <c r="T159" s="9"/>
      <c r="U159" s="10"/>
      <c r="V159" s="10"/>
      <c r="W159" s="10"/>
      <c r="X159" s="10"/>
    </row>
    <row r="160" spans="1:24" s="11" customForma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9"/>
      <c r="T160" s="9"/>
      <c r="U160" s="10"/>
      <c r="V160" s="10"/>
      <c r="W160" s="10"/>
      <c r="X160" s="10"/>
    </row>
    <row r="161" spans="1:24" s="11" customForma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9"/>
      <c r="T161" s="9"/>
      <c r="U161" s="10"/>
      <c r="V161" s="10"/>
      <c r="W161" s="10"/>
      <c r="X161" s="10"/>
    </row>
    <row r="162" spans="1:24" s="11" customForma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9"/>
      <c r="T162" s="9"/>
      <c r="U162" s="10"/>
      <c r="V162" s="10"/>
      <c r="W162" s="10"/>
      <c r="X162" s="10"/>
    </row>
    <row r="163" spans="1:24" s="11" customForma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9"/>
      <c r="T163" s="9"/>
      <c r="U163" s="10"/>
      <c r="V163" s="10"/>
      <c r="W163" s="10"/>
      <c r="X163" s="10"/>
    </row>
    <row r="164" spans="1:24" s="11" customForma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9"/>
      <c r="T164" s="9"/>
      <c r="U164" s="10"/>
      <c r="V164" s="10"/>
      <c r="W164" s="10"/>
      <c r="X164" s="10"/>
    </row>
    <row r="165" spans="1:24" s="11" customForma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9"/>
      <c r="T165" s="9"/>
      <c r="U165" s="10"/>
      <c r="V165" s="10"/>
      <c r="W165" s="10"/>
      <c r="X165" s="10"/>
    </row>
    <row r="166" spans="1:24" s="11" customForma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9"/>
      <c r="T166" s="9"/>
      <c r="U166" s="10"/>
      <c r="V166" s="10"/>
      <c r="W166" s="10"/>
      <c r="X166" s="10"/>
    </row>
    <row r="167" spans="1:24" s="11" customForma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9"/>
      <c r="T167" s="9"/>
      <c r="U167" s="10"/>
      <c r="V167" s="10"/>
      <c r="W167" s="10"/>
      <c r="X167" s="10"/>
    </row>
    <row r="168" spans="1:24" s="11" customForma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9"/>
      <c r="T168" s="9"/>
      <c r="U168" s="10"/>
      <c r="V168" s="10"/>
      <c r="W168" s="10"/>
      <c r="X168" s="10"/>
    </row>
    <row r="169" spans="1:24" s="11" customForma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9"/>
      <c r="T169" s="9"/>
      <c r="U169" s="10"/>
      <c r="V169" s="10"/>
      <c r="W169" s="10"/>
      <c r="X169" s="10"/>
    </row>
    <row r="170" spans="1:24" s="11" customForma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9"/>
      <c r="T170" s="9"/>
      <c r="U170" s="10"/>
      <c r="V170" s="10"/>
      <c r="W170" s="10"/>
      <c r="X170" s="10"/>
    </row>
    <row r="171" spans="1:24" s="11" customForma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9"/>
      <c r="T171" s="9"/>
      <c r="U171" s="10"/>
      <c r="V171" s="10"/>
      <c r="W171" s="10"/>
      <c r="X171" s="10"/>
    </row>
    <row r="172" spans="1:24" s="11" customForma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9"/>
      <c r="T172" s="9"/>
      <c r="U172" s="10"/>
      <c r="V172" s="10"/>
      <c r="W172" s="10"/>
      <c r="X172" s="10"/>
    </row>
    <row r="173" spans="1:24" s="11" customForma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9"/>
      <c r="T173" s="9"/>
      <c r="U173" s="10"/>
      <c r="V173" s="10"/>
      <c r="W173" s="10"/>
      <c r="X173" s="10"/>
    </row>
    <row r="174" spans="1:24" s="11" customForma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9"/>
      <c r="T174" s="9"/>
      <c r="U174" s="10"/>
      <c r="V174" s="10"/>
      <c r="W174" s="10"/>
      <c r="X174" s="10"/>
    </row>
    <row r="175" spans="1:24" s="11" customForma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9"/>
      <c r="T175" s="9"/>
      <c r="U175" s="10"/>
      <c r="V175" s="10"/>
      <c r="W175" s="10"/>
      <c r="X175" s="10"/>
    </row>
    <row r="176" spans="1:24" s="11" customForma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9"/>
      <c r="T176" s="9"/>
      <c r="U176" s="10"/>
      <c r="V176" s="10"/>
      <c r="W176" s="10"/>
      <c r="X176" s="10"/>
    </row>
    <row r="177" spans="1:24" s="11" customForma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9"/>
      <c r="T177" s="9"/>
      <c r="U177" s="10"/>
      <c r="V177" s="10"/>
      <c r="W177" s="10"/>
      <c r="X177" s="10"/>
    </row>
    <row r="178" spans="1:24" s="11" customForma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9"/>
      <c r="T178" s="9"/>
      <c r="U178" s="10"/>
      <c r="V178" s="10"/>
      <c r="W178" s="10"/>
      <c r="X178" s="10"/>
    </row>
    <row r="179" spans="1:24" s="11" customForma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9"/>
      <c r="T179" s="9"/>
      <c r="U179" s="10"/>
      <c r="V179" s="10"/>
      <c r="W179" s="10"/>
      <c r="X179" s="10"/>
    </row>
    <row r="180" spans="1:24" s="11" customForma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9"/>
      <c r="T180" s="9"/>
      <c r="U180" s="10"/>
      <c r="V180" s="10"/>
      <c r="W180" s="10"/>
      <c r="X180" s="10"/>
    </row>
    <row r="181" spans="1:24" s="11" customForma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9"/>
      <c r="T181" s="9"/>
      <c r="U181" s="10"/>
      <c r="V181" s="10"/>
      <c r="W181" s="10"/>
      <c r="X181" s="10"/>
    </row>
    <row r="182" spans="1:24" s="11" customForma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9"/>
      <c r="T182" s="9"/>
      <c r="U182" s="10"/>
      <c r="V182" s="10"/>
      <c r="W182" s="10"/>
      <c r="X182" s="10"/>
    </row>
    <row r="183" spans="1:24" s="11" customForma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9"/>
      <c r="T183" s="9"/>
      <c r="U183" s="10"/>
      <c r="V183" s="10"/>
      <c r="W183" s="10"/>
      <c r="X183" s="10"/>
    </row>
    <row r="184" spans="1:24" s="11" customForma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9"/>
      <c r="T184" s="9"/>
      <c r="U184" s="10"/>
      <c r="V184" s="10"/>
      <c r="W184" s="10"/>
      <c r="X184" s="10"/>
    </row>
    <row r="185" spans="1:24" s="11" customForma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9"/>
      <c r="T185" s="9"/>
      <c r="U185" s="10"/>
      <c r="V185" s="10"/>
      <c r="W185" s="10"/>
      <c r="X185" s="10"/>
    </row>
    <row r="186" spans="1:24" s="11" customForma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9"/>
      <c r="T186" s="9"/>
      <c r="U186" s="10"/>
      <c r="V186" s="10"/>
      <c r="W186" s="10"/>
      <c r="X186" s="10"/>
    </row>
    <row r="187" spans="1:24" s="11" customForma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9"/>
      <c r="T187" s="9"/>
      <c r="U187" s="10"/>
      <c r="V187" s="10"/>
      <c r="W187" s="10"/>
      <c r="X187" s="10"/>
    </row>
    <row r="188" spans="1:24" s="11" customForma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9"/>
      <c r="T188" s="9"/>
      <c r="U188" s="10"/>
      <c r="V188" s="10"/>
      <c r="W188" s="10"/>
      <c r="X188" s="10"/>
    </row>
    <row r="189" spans="1:24" s="11" customForma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9"/>
      <c r="T189" s="9"/>
      <c r="U189" s="10"/>
      <c r="V189" s="10"/>
      <c r="W189" s="10"/>
      <c r="X189" s="10"/>
    </row>
    <row r="190" spans="1:24" s="11" customForma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9"/>
      <c r="T190" s="9"/>
      <c r="U190" s="10"/>
      <c r="V190" s="10"/>
      <c r="W190" s="10"/>
      <c r="X190" s="10"/>
    </row>
    <row r="191" spans="1:24" s="11" customForma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9"/>
      <c r="T191" s="9"/>
      <c r="U191" s="10"/>
      <c r="V191" s="10"/>
      <c r="W191" s="10"/>
      <c r="X191" s="10"/>
    </row>
    <row r="192" spans="1:24" s="11" customForma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9"/>
      <c r="T192" s="9"/>
      <c r="U192" s="10"/>
      <c r="V192" s="10"/>
      <c r="W192" s="10"/>
      <c r="X192" s="10"/>
    </row>
    <row r="193" spans="1:24" s="11" customForma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9"/>
      <c r="T193" s="9"/>
      <c r="U193" s="10"/>
      <c r="V193" s="10"/>
      <c r="W193" s="10"/>
      <c r="X193" s="10"/>
    </row>
    <row r="194" spans="1:24" s="11" customForma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9"/>
      <c r="T194" s="9"/>
      <c r="U194" s="10"/>
      <c r="V194" s="10"/>
      <c r="W194" s="10"/>
      <c r="X194" s="10"/>
    </row>
    <row r="195" spans="1:24" s="11" customForma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9"/>
      <c r="T195" s="9"/>
      <c r="U195" s="10"/>
      <c r="V195" s="10"/>
      <c r="W195" s="10"/>
      <c r="X195" s="10"/>
    </row>
    <row r="196" spans="1:24" s="11" customForma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9"/>
      <c r="T196" s="9"/>
      <c r="U196" s="10"/>
      <c r="V196" s="10"/>
      <c r="W196" s="10"/>
      <c r="X196" s="10"/>
    </row>
    <row r="197" spans="1:24" s="11" customForma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9"/>
      <c r="T197" s="9"/>
      <c r="U197" s="10"/>
      <c r="V197" s="10"/>
      <c r="W197" s="10"/>
      <c r="X197" s="10"/>
    </row>
    <row r="198" spans="1:24" s="11" customForma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9"/>
      <c r="T198" s="9"/>
      <c r="U198" s="10"/>
      <c r="V198" s="10"/>
      <c r="W198" s="10"/>
      <c r="X198" s="10"/>
    </row>
    <row r="199" spans="1:24" s="11" customForma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9"/>
      <c r="T199" s="9"/>
      <c r="U199" s="10"/>
      <c r="V199" s="10"/>
      <c r="W199" s="10"/>
      <c r="X199" s="10"/>
    </row>
    <row r="200" spans="1:24" s="11" customForma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9"/>
      <c r="T200" s="9"/>
      <c r="U200" s="10"/>
      <c r="V200" s="10"/>
      <c r="W200" s="10"/>
      <c r="X200" s="10"/>
    </row>
    <row r="201" spans="1:24" s="11" customForma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9"/>
      <c r="T201" s="9"/>
      <c r="U201" s="10"/>
      <c r="V201" s="10"/>
      <c r="W201" s="10"/>
      <c r="X201" s="10"/>
    </row>
    <row r="202" spans="1:24" s="11" customForma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9"/>
      <c r="T202" s="9"/>
      <c r="U202" s="10"/>
      <c r="V202" s="10"/>
      <c r="W202" s="10"/>
      <c r="X202" s="10"/>
    </row>
    <row r="203" spans="1:24" s="11" customForma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9"/>
      <c r="T203" s="9"/>
      <c r="U203" s="10"/>
      <c r="V203" s="10"/>
      <c r="W203" s="10"/>
      <c r="X203" s="10"/>
    </row>
    <row r="204" spans="1:24" s="11" customForma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9"/>
      <c r="T204" s="9"/>
      <c r="U204" s="10"/>
      <c r="V204" s="10"/>
      <c r="W204" s="10"/>
      <c r="X204" s="10"/>
    </row>
    <row r="205" spans="1:24" s="11" customForma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9"/>
      <c r="T205" s="9"/>
      <c r="U205" s="10"/>
      <c r="V205" s="10"/>
      <c r="W205" s="10"/>
      <c r="X205" s="10"/>
    </row>
    <row r="206" spans="1:24" s="11" customForma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9"/>
      <c r="T206" s="9"/>
      <c r="U206" s="10"/>
      <c r="V206" s="10"/>
      <c r="W206" s="10"/>
      <c r="X206" s="10"/>
    </row>
    <row r="207" spans="1:24" s="11" customForma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9"/>
      <c r="T207" s="9"/>
      <c r="U207" s="10"/>
      <c r="V207" s="10"/>
      <c r="W207" s="10"/>
      <c r="X207" s="10"/>
    </row>
    <row r="208" spans="1:24" s="11" customForma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9"/>
      <c r="T208" s="9"/>
      <c r="U208" s="10"/>
      <c r="V208" s="10"/>
      <c r="W208" s="10"/>
      <c r="X208" s="10"/>
    </row>
    <row r="209" spans="1:24" s="11" customForma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9"/>
      <c r="T209" s="9"/>
      <c r="U209" s="10"/>
      <c r="V209" s="10"/>
      <c r="W209" s="10"/>
      <c r="X209" s="10"/>
    </row>
    <row r="210" spans="1:24" s="11" customForma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9"/>
      <c r="T210" s="9"/>
      <c r="U210" s="10"/>
      <c r="V210" s="10"/>
      <c r="W210" s="10"/>
      <c r="X210" s="10"/>
    </row>
    <row r="211" spans="1:24" s="11" customForma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9"/>
      <c r="T211" s="9"/>
      <c r="U211" s="10"/>
      <c r="V211" s="10"/>
      <c r="W211" s="10"/>
      <c r="X211" s="10"/>
    </row>
    <row r="212" spans="1:24" s="11" customForma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9"/>
      <c r="T212" s="9"/>
      <c r="U212" s="10"/>
      <c r="V212" s="10"/>
      <c r="W212" s="10"/>
      <c r="X212" s="10"/>
    </row>
    <row r="213" spans="1:24" s="11" customForma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9"/>
      <c r="T213" s="9"/>
      <c r="U213" s="10"/>
      <c r="V213" s="10"/>
      <c r="W213" s="10"/>
      <c r="X213" s="10"/>
    </row>
    <row r="214" spans="1:24" s="11" customForma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9"/>
      <c r="T214" s="9"/>
      <c r="U214" s="10"/>
      <c r="V214" s="10"/>
      <c r="W214" s="10"/>
      <c r="X214" s="10"/>
    </row>
    <row r="215" spans="1:24" s="11" customForma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9"/>
      <c r="T215" s="9"/>
      <c r="U215" s="10"/>
      <c r="V215" s="10"/>
      <c r="W215" s="10"/>
      <c r="X215" s="10"/>
    </row>
    <row r="216" spans="1:24" s="11" customForma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9"/>
      <c r="T216" s="9"/>
      <c r="U216" s="10"/>
      <c r="V216" s="10"/>
      <c r="W216" s="10"/>
      <c r="X216" s="10"/>
    </row>
    <row r="217" spans="1:24" s="11" customForma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9"/>
      <c r="T217" s="9"/>
      <c r="U217" s="10"/>
      <c r="V217" s="10"/>
      <c r="W217" s="10"/>
      <c r="X217" s="10"/>
    </row>
    <row r="218" spans="1:24" s="11" customForma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9"/>
      <c r="T218" s="9"/>
      <c r="U218" s="10"/>
      <c r="V218" s="10"/>
      <c r="W218" s="10"/>
      <c r="X218" s="10"/>
    </row>
    <row r="219" spans="1:24" s="11" customForma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9"/>
      <c r="T219" s="9"/>
      <c r="U219" s="10"/>
      <c r="V219" s="10"/>
      <c r="W219" s="10"/>
      <c r="X219" s="10"/>
    </row>
    <row r="220" spans="1:24" s="11" customForma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9"/>
      <c r="T220" s="9"/>
      <c r="U220" s="10"/>
      <c r="V220" s="10"/>
      <c r="W220" s="10"/>
      <c r="X220" s="10"/>
    </row>
    <row r="221" spans="1:24" s="11" customForma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9"/>
      <c r="T221" s="9"/>
      <c r="U221" s="10"/>
      <c r="V221" s="10"/>
      <c r="W221" s="10"/>
      <c r="X221" s="10"/>
    </row>
    <row r="222" spans="1:24" s="11" customForma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9"/>
      <c r="T222" s="9"/>
      <c r="U222" s="10"/>
      <c r="V222" s="10"/>
      <c r="W222" s="10"/>
      <c r="X222" s="10"/>
    </row>
    <row r="223" spans="1:24" s="11" customForma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9"/>
      <c r="T223" s="9"/>
      <c r="U223" s="10"/>
      <c r="V223" s="10"/>
      <c r="W223" s="10"/>
      <c r="X223" s="10"/>
    </row>
    <row r="224" spans="1:24" s="11" customForma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9"/>
      <c r="T224" s="9"/>
      <c r="U224" s="10"/>
      <c r="V224" s="10"/>
      <c r="W224" s="10"/>
      <c r="X224" s="10"/>
    </row>
    <row r="225" spans="1:24" s="11" customForma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9"/>
      <c r="T225" s="9"/>
      <c r="U225" s="10"/>
      <c r="V225" s="10"/>
      <c r="W225" s="10"/>
      <c r="X225" s="10"/>
    </row>
    <row r="226" spans="1:24" s="11" customForma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9"/>
      <c r="T226" s="9"/>
      <c r="U226" s="10"/>
      <c r="V226" s="10"/>
      <c r="W226" s="10"/>
      <c r="X226" s="10"/>
    </row>
    <row r="227" spans="1:24" s="11" customForma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9"/>
      <c r="T227" s="9"/>
      <c r="U227" s="10"/>
      <c r="V227" s="10"/>
      <c r="W227" s="10"/>
      <c r="X227" s="10"/>
    </row>
    <row r="228" spans="1:24" s="11" customForma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9"/>
      <c r="T228" s="9"/>
      <c r="U228" s="10"/>
      <c r="V228" s="10"/>
      <c r="W228" s="10"/>
      <c r="X228" s="10"/>
    </row>
    <row r="229" spans="1:24" s="11" customForma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9"/>
      <c r="T229" s="9"/>
      <c r="U229" s="10"/>
      <c r="V229" s="10"/>
      <c r="W229" s="10"/>
      <c r="X229" s="10"/>
    </row>
    <row r="230" spans="1:24" s="11" customForma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9"/>
      <c r="T230" s="9"/>
      <c r="U230" s="10"/>
      <c r="V230" s="10"/>
      <c r="W230" s="10"/>
      <c r="X230" s="10"/>
    </row>
    <row r="231" spans="1:24" s="11" customForma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9"/>
      <c r="T231" s="9"/>
      <c r="U231" s="10"/>
      <c r="V231" s="10"/>
      <c r="W231" s="10"/>
      <c r="X231" s="10"/>
    </row>
    <row r="232" spans="1:24" s="11" customForma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9"/>
      <c r="T232" s="9"/>
      <c r="U232" s="10"/>
      <c r="V232" s="10"/>
      <c r="W232" s="10"/>
      <c r="X232" s="10"/>
    </row>
    <row r="233" spans="1:24" s="11" customForma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9"/>
      <c r="T233" s="9"/>
      <c r="U233" s="10"/>
      <c r="V233" s="10"/>
      <c r="W233" s="10"/>
      <c r="X233" s="10"/>
    </row>
    <row r="234" spans="1:24" s="11" customForma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9"/>
      <c r="T234" s="9"/>
      <c r="U234" s="10"/>
      <c r="V234" s="10"/>
      <c r="W234" s="10"/>
      <c r="X234" s="10"/>
    </row>
    <row r="235" spans="1:24" s="11" customForma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9"/>
      <c r="T235" s="9"/>
      <c r="U235" s="10"/>
      <c r="V235" s="10"/>
      <c r="W235" s="10"/>
      <c r="X235" s="10"/>
    </row>
    <row r="236" spans="1:24" s="11" customForma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9"/>
      <c r="T236" s="9"/>
      <c r="U236" s="10"/>
      <c r="V236" s="10"/>
      <c r="W236" s="10"/>
      <c r="X236" s="10"/>
    </row>
    <row r="237" spans="1:24" s="11" customForma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9"/>
      <c r="T237" s="9"/>
      <c r="U237" s="10"/>
      <c r="V237" s="10"/>
      <c r="W237" s="10"/>
      <c r="X237" s="10"/>
    </row>
    <row r="238" spans="1:24" s="11" customForma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9"/>
      <c r="T238" s="9"/>
      <c r="U238" s="10"/>
      <c r="V238" s="10"/>
      <c r="W238" s="10"/>
      <c r="X238" s="10"/>
    </row>
    <row r="239" spans="1:24" s="11" customForma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9"/>
      <c r="T239" s="9"/>
      <c r="U239" s="10"/>
      <c r="V239" s="10"/>
      <c r="W239" s="10"/>
      <c r="X239" s="10"/>
    </row>
    <row r="240" spans="1:24" s="11" customForma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9"/>
      <c r="T240" s="9"/>
      <c r="U240" s="10"/>
      <c r="V240" s="10"/>
      <c r="W240" s="10"/>
      <c r="X240" s="10"/>
    </row>
    <row r="241" spans="1:24" s="11" customForma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9"/>
      <c r="T241" s="9"/>
      <c r="U241" s="10"/>
      <c r="V241" s="10"/>
      <c r="W241" s="10"/>
      <c r="X241" s="10"/>
    </row>
    <row r="242" spans="1:24" s="11" customForma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9"/>
      <c r="T242" s="9"/>
      <c r="U242" s="10"/>
      <c r="V242" s="10"/>
      <c r="W242" s="10"/>
      <c r="X242" s="10"/>
    </row>
    <row r="243" spans="1:24" s="11" customForma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9"/>
      <c r="T243" s="9"/>
      <c r="U243" s="10"/>
      <c r="V243" s="10"/>
      <c r="W243" s="10"/>
      <c r="X243" s="10"/>
    </row>
    <row r="244" spans="1:24" s="11" customForma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9"/>
      <c r="T244" s="9"/>
      <c r="U244" s="10"/>
      <c r="V244" s="10"/>
      <c r="W244" s="10"/>
      <c r="X244" s="10"/>
    </row>
    <row r="245" spans="1:24" s="11" customForma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9"/>
      <c r="T245" s="9"/>
      <c r="U245" s="10"/>
      <c r="V245" s="10"/>
      <c r="W245" s="10"/>
      <c r="X245" s="10"/>
    </row>
    <row r="246" spans="1:24" s="11" customForma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9"/>
      <c r="T246" s="9"/>
      <c r="U246" s="10"/>
      <c r="V246" s="10"/>
      <c r="W246" s="10"/>
      <c r="X246" s="10"/>
    </row>
    <row r="247" spans="1:24" s="11" customForma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9"/>
      <c r="T247" s="9"/>
      <c r="U247" s="10"/>
      <c r="V247" s="10"/>
      <c r="W247" s="10"/>
      <c r="X247" s="10"/>
    </row>
    <row r="248" spans="1:24" s="11" customForma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9"/>
      <c r="T248" s="9"/>
      <c r="U248" s="10"/>
      <c r="V248" s="10"/>
      <c r="W248" s="10"/>
      <c r="X248" s="10"/>
    </row>
    <row r="249" spans="1:24" s="11" customForma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9"/>
      <c r="T249" s="9"/>
      <c r="U249" s="10"/>
      <c r="V249" s="10"/>
      <c r="W249" s="10"/>
      <c r="X249" s="10"/>
    </row>
    <row r="250" spans="1:24" s="11" customForma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9"/>
      <c r="T250" s="9"/>
      <c r="U250" s="10"/>
      <c r="V250" s="10"/>
      <c r="W250" s="10"/>
      <c r="X250" s="10"/>
    </row>
    <row r="251" spans="1:24" s="11" customForma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9"/>
      <c r="T251" s="9"/>
      <c r="U251" s="10"/>
      <c r="V251" s="10"/>
      <c r="W251" s="10"/>
      <c r="X251" s="10"/>
    </row>
    <row r="252" spans="1:24" s="11" customForma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9"/>
      <c r="T252" s="9"/>
      <c r="U252" s="10"/>
      <c r="V252" s="10"/>
      <c r="W252" s="10"/>
      <c r="X252" s="10"/>
    </row>
    <row r="253" spans="1:24" s="11" customForma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9"/>
      <c r="T253" s="9"/>
      <c r="U253" s="10"/>
      <c r="V253" s="10"/>
      <c r="W253" s="10"/>
      <c r="X253" s="10"/>
    </row>
    <row r="254" spans="1:24" s="11" customForma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9"/>
      <c r="T254" s="9"/>
      <c r="U254" s="10"/>
      <c r="V254" s="10"/>
      <c r="W254" s="10"/>
      <c r="X254" s="10"/>
    </row>
    <row r="255" spans="1:24" s="11" customForma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9"/>
      <c r="T255" s="9"/>
      <c r="U255" s="10"/>
      <c r="V255" s="10"/>
      <c r="W255" s="10"/>
      <c r="X255" s="10"/>
    </row>
    <row r="256" spans="1:24" s="11" customForma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9"/>
      <c r="T256" s="9"/>
      <c r="U256" s="10"/>
      <c r="V256" s="10"/>
      <c r="W256" s="10"/>
      <c r="X256" s="10"/>
    </row>
    <row r="257" spans="1:24" s="11" customForma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9"/>
      <c r="T257" s="9"/>
      <c r="U257" s="10"/>
      <c r="V257" s="10"/>
      <c r="W257" s="10"/>
      <c r="X257" s="10"/>
    </row>
    <row r="258" spans="1:24" s="11" customForma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9"/>
      <c r="T258" s="9"/>
      <c r="U258" s="10"/>
      <c r="V258" s="10"/>
      <c r="W258" s="10"/>
      <c r="X258" s="10"/>
    </row>
    <row r="259" spans="1:24" s="11" customForma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9"/>
      <c r="T259" s="9"/>
      <c r="U259" s="10"/>
      <c r="V259" s="10"/>
      <c r="W259" s="10"/>
      <c r="X259" s="10"/>
    </row>
    <row r="260" spans="1:24" s="11" customForma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9"/>
      <c r="T260" s="9"/>
      <c r="U260" s="10"/>
      <c r="V260" s="10"/>
      <c r="W260" s="10"/>
      <c r="X260" s="10"/>
    </row>
    <row r="261" spans="1:24" s="11" customForma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9"/>
      <c r="T261" s="9"/>
      <c r="U261" s="10"/>
      <c r="V261" s="10"/>
      <c r="W261" s="10"/>
      <c r="X261" s="10"/>
    </row>
    <row r="262" spans="1:24" s="11" customForma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9"/>
      <c r="T262" s="9"/>
      <c r="U262" s="10"/>
      <c r="V262" s="10"/>
      <c r="W262" s="10"/>
      <c r="X262" s="10"/>
    </row>
    <row r="263" spans="1:24" s="11" customForma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9"/>
      <c r="T263" s="9"/>
      <c r="U263" s="10"/>
      <c r="V263" s="10"/>
      <c r="W263" s="10"/>
      <c r="X263" s="10"/>
    </row>
    <row r="264" spans="1:24" s="11" customForma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9"/>
      <c r="T264" s="9"/>
      <c r="U264" s="10"/>
      <c r="V264" s="10"/>
      <c r="W264" s="10"/>
      <c r="X264" s="10"/>
    </row>
    <row r="265" spans="1:24" s="11" customForma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9"/>
      <c r="T265" s="9"/>
      <c r="U265" s="10"/>
      <c r="V265" s="10"/>
      <c r="W265" s="10"/>
      <c r="X265" s="10"/>
    </row>
    <row r="266" spans="1:24" s="11" customForma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9"/>
      <c r="T266" s="9"/>
      <c r="U266" s="10"/>
      <c r="V266" s="10"/>
      <c r="W266" s="10"/>
      <c r="X266" s="10"/>
    </row>
    <row r="267" spans="1:24" s="11" customForma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9"/>
      <c r="T267" s="9"/>
      <c r="U267" s="10"/>
      <c r="V267" s="10"/>
      <c r="W267" s="10"/>
      <c r="X267" s="10"/>
    </row>
    <row r="268" spans="1:24" s="11" customForma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9"/>
      <c r="T268" s="9"/>
      <c r="U268" s="10"/>
      <c r="V268" s="10"/>
      <c r="W268" s="10"/>
      <c r="X268" s="10"/>
    </row>
    <row r="269" spans="1:24" s="11" customForma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9"/>
      <c r="T269" s="9"/>
      <c r="U269" s="10"/>
      <c r="V269" s="10"/>
      <c r="W269" s="10"/>
      <c r="X269" s="10"/>
    </row>
    <row r="270" spans="1:24" s="11" customForma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9"/>
      <c r="T270" s="9"/>
      <c r="U270" s="10"/>
      <c r="V270" s="10"/>
      <c r="W270" s="10"/>
      <c r="X270" s="10"/>
    </row>
    <row r="271" spans="1:24" s="11" customForma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9"/>
      <c r="T271" s="9"/>
      <c r="U271" s="10"/>
      <c r="V271" s="10"/>
      <c r="W271" s="10"/>
      <c r="X271" s="10"/>
    </row>
    <row r="272" spans="1:24" s="11" customForma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9"/>
      <c r="T272" s="9"/>
      <c r="U272" s="10"/>
      <c r="V272" s="10"/>
      <c r="W272" s="10"/>
      <c r="X272" s="10"/>
    </row>
    <row r="273" spans="1:24" s="11" customForma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9"/>
      <c r="T273" s="9"/>
      <c r="U273" s="10"/>
      <c r="V273" s="10"/>
      <c r="W273" s="10"/>
      <c r="X273" s="10"/>
    </row>
    <row r="274" spans="1:24" s="11" customForma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9"/>
      <c r="T274" s="9"/>
      <c r="U274" s="10"/>
      <c r="V274" s="10"/>
      <c r="W274" s="10"/>
      <c r="X274" s="10"/>
    </row>
    <row r="275" spans="1:24" s="11" customForma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9"/>
      <c r="T275" s="9"/>
      <c r="U275" s="10"/>
      <c r="V275" s="10"/>
      <c r="W275" s="10"/>
      <c r="X275" s="10"/>
    </row>
    <row r="276" spans="1:24" s="11" customForma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9"/>
      <c r="T276" s="9"/>
      <c r="U276" s="10"/>
      <c r="V276" s="10"/>
      <c r="W276" s="10"/>
      <c r="X276" s="10"/>
    </row>
    <row r="277" spans="1:24" s="11" customForma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9"/>
      <c r="T277" s="9"/>
      <c r="U277" s="10"/>
      <c r="V277" s="10"/>
      <c r="W277" s="10"/>
      <c r="X277" s="10"/>
    </row>
    <row r="278" spans="1:24" s="11" customForma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9"/>
      <c r="T278" s="9"/>
      <c r="U278" s="10"/>
      <c r="V278" s="10"/>
      <c r="W278" s="10"/>
      <c r="X278" s="10"/>
    </row>
    <row r="279" spans="1:24" s="11" customForma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9"/>
      <c r="T279" s="9"/>
      <c r="U279" s="10"/>
      <c r="V279" s="10"/>
      <c r="W279" s="10"/>
      <c r="X279" s="10"/>
    </row>
    <row r="280" spans="1:24" s="11" customForma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9"/>
      <c r="T280" s="9"/>
      <c r="U280" s="10"/>
      <c r="V280" s="10"/>
      <c r="W280" s="10"/>
      <c r="X280" s="10"/>
    </row>
    <row r="281" spans="1:24" s="11" customForma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9"/>
      <c r="T281" s="9"/>
      <c r="U281" s="10"/>
      <c r="V281" s="10"/>
      <c r="W281" s="10"/>
      <c r="X281" s="10"/>
    </row>
    <row r="282" spans="1:24" s="11" customForma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9"/>
      <c r="T282" s="9"/>
      <c r="U282" s="10"/>
      <c r="V282" s="10"/>
      <c r="W282" s="10"/>
      <c r="X282" s="10"/>
    </row>
    <row r="283" spans="1:24" s="11" customForma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9"/>
      <c r="T283" s="9"/>
      <c r="U283" s="10"/>
      <c r="V283" s="10"/>
      <c r="W283" s="10"/>
      <c r="X283" s="10"/>
    </row>
    <row r="284" spans="1:24" s="11" customForma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9"/>
      <c r="T284" s="9"/>
      <c r="U284" s="10"/>
      <c r="V284" s="10"/>
      <c r="W284" s="10"/>
      <c r="X284" s="10"/>
    </row>
    <row r="285" spans="1:24" s="11" customForma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9"/>
      <c r="T285" s="9"/>
      <c r="U285" s="10"/>
      <c r="V285" s="10"/>
      <c r="W285" s="10"/>
      <c r="X285" s="10"/>
    </row>
    <row r="286" spans="1:24" s="11" customForma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9"/>
      <c r="T286" s="9"/>
      <c r="U286" s="10"/>
      <c r="V286" s="10"/>
      <c r="W286" s="10"/>
      <c r="X286" s="10"/>
    </row>
    <row r="287" spans="1:24" s="11" customForma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9"/>
      <c r="T287" s="9"/>
      <c r="U287" s="10"/>
      <c r="V287" s="10"/>
      <c r="W287" s="10"/>
      <c r="X287" s="10"/>
    </row>
    <row r="288" spans="1:24" s="11" customForma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9"/>
      <c r="T288" s="9"/>
      <c r="U288" s="10"/>
      <c r="V288" s="10"/>
      <c r="W288" s="10"/>
      <c r="X288" s="10"/>
    </row>
    <row r="289" spans="1:24" s="11" customForma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9"/>
      <c r="T289" s="9"/>
      <c r="U289" s="10"/>
      <c r="V289" s="10"/>
      <c r="W289" s="10"/>
      <c r="X289" s="10"/>
    </row>
    <row r="290" spans="1:24" s="11" customForma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9"/>
      <c r="T290" s="9"/>
      <c r="U290" s="10"/>
      <c r="V290" s="10"/>
      <c r="W290" s="10"/>
      <c r="X290" s="10"/>
    </row>
    <row r="291" spans="1:24" s="11" customForma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9"/>
      <c r="T291" s="9"/>
      <c r="U291" s="10"/>
      <c r="V291" s="10"/>
      <c r="W291" s="10"/>
      <c r="X291" s="10"/>
    </row>
    <row r="292" spans="1:24" s="11" customForma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9"/>
      <c r="T292" s="9"/>
      <c r="U292" s="10"/>
      <c r="V292" s="10"/>
      <c r="W292" s="10"/>
      <c r="X292" s="10"/>
    </row>
    <row r="293" spans="1:24" s="11" customForma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9"/>
      <c r="T293" s="9"/>
      <c r="U293" s="10"/>
      <c r="V293" s="10"/>
      <c r="W293" s="10"/>
      <c r="X293" s="10"/>
    </row>
    <row r="294" spans="1:24" s="11" customForma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9"/>
      <c r="T294" s="9"/>
      <c r="U294" s="10"/>
      <c r="V294" s="10"/>
      <c r="W294" s="10"/>
      <c r="X294" s="10"/>
    </row>
    <row r="295" spans="1:24" s="11" customForma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9"/>
      <c r="T295" s="9"/>
      <c r="U295" s="10"/>
      <c r="V295" s="10"/>
      <c r="W295" s="10"/>
      <c r="X295" s="10"/>
    </row>
    <row r="296" spans="1:24" s="11" customForma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9"/>
      <c r="T296" s="9"/>
      <c r="U296" s="10"/>
      <c r="V296" s="10"/>
      <c r="W296" s="10"/>
      <c r="X296" s="10"/>
    </row>
    <row r="297" spans="1:24" s="11" customForma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9"/>
      <c r="T297" s="9"/>
      <c r="U297" s="10"/>
      <c r="V297" s="10"/>
      <c r="W297" s="10"/>
      <c r="X297" s="10"/>
    </row>
    <row r="298" spans="1:24" s="11" customForma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9"/>
      <c r="T298" s="9"/>
      <c r="U298" s="10"/>
      <c r="V298" s="10"/>
      <c r="W298" s="10"/>
      <c r="X298" s="10"/>
    </row>
    <row r="299" spans="1:24" s="11" customForma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9"/>
      <c r="T299" s="9"/>
      <c r="U299" s="10"/>
      <c r="V299" s="10"/>
      <c r="W299" s="10"/>
      <c r="X299" s="10"/>
    </row>
    <row r="300" spans="1:24" s="11" customForma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9"/>
      <c r="T300" s="9"/>
      <c r="U300" s="10"/>
      <c r="V300" s="10"/>
      <c r="W300" s="10"/>
      <c r="X300" s="10"/>
    </row>
    <row r="301" spans="1:24" s="11" customForma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9"/>
      <c r="T301" s="9"/>
      <c r="U301" s="10"/>
      <c r="V301" s="10"/>
      <c r="W301" s="10"/>
      <c r="X301" s="10"/>
    </row>
    <row r="302" spans="1:24" s="11" customForma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9"/>
      <c r="T302" s="9"/>
      <c r="U302" s="10"/>
      <c r="V302" s="10"/>
      <c r="W302" s="10"/>
      <c r="X302" s="10"/>
    </row>
    <row r="303" spans="1:24" s="11" customForma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9"/>
      <c r="T303" s="9"/>
      <c r="U303" s="10"/>
      <c r="V303" s="10"/>
      <c r="W303" s="10"/>
      <c r="X303" s="10"/>
    </row>
    <row r="304" spans="1:24" s="11" customForma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9"/>
      <c r="T304" s="9"/>
      <c r="U304" s="10"/>
      <c r="V304" s="10"/>
      <c r="W304" s="10"/>
      <c r="X304" s="10"/>
    </row>
    <row r="305" spans="1:24" s="11" customForma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9"/>
      <c r="T305" s="9"/>
      <c r="U305" s="10"/>
      <c r="V305" s="10"/>
      <c r="W305" s="10"/>
      <c r="X305" s="10"/>
    </row>
    <row r="306" spans="1:24" s="11" customForma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9"/>
      <c r="T306" s="9"/>
      <c r="U306" s="10"/>
      <c r="V306" s="10"/>
      <c r="W306" s="10"/>
      <c r="X306" s="10"/>
    </row>
    <row r="307" spans="1:24" s="11" customForma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9"/>
      <c r="T307" s="9"/>
      <c r="U307" s="10"/>
      <c r="V307" s="10"/>
      <c r="W307" s="10"/>
      <c r="X307" s="10"/>
    </row>
    <row r="308" spans="1:24" s="11" customForma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9"/>
      <c r="T308" s="9"/>
      <c r="U308" s="10"/>
      <c r="V308" s="10"/>
      <c r="W308" s="10"/>
      <c r="X308" s="10"/>
    </row>
    <row r="309" spans="1:24" s="11" customForma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9"/>
      <c r="T309" s="9"/>
      <c r="U309" s="10"/>
      <c r="V309" s="10"/>
      <c r="W309" s="10"/>
      <c r="X309" s="10"/>
    </row>
    <row r="310" spans="1:24" s="11" customForma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9"/>
      <c r="T310" s="9"/>
      <c r="U310" s="10"/>
      <c r="V310" s="10"/>
      <c r="W310" s="10"/>
      <c r="X310" s="10"/>
    </row>
    <row r="311" spans="1:24" s="11" customForma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9"/>
      <c r="T311" s="9"/>
      <c r="U311" s="10"/>
      <c r="V311" s="10"/>
      <c r="W311" s="10"/>
      <c r="X311" s="10"/>
    </row>
    <row r="312" spans="1:24" s="11" customForma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9"/>
      <c r="T312" s="9"/>
      <c r="U312" s="10"/>
      <c r="V312" s="10"/>
      <c r="W312" s="10"/>
      <c r="X312" s="10"/>
    </row>
    <row r="313" spans="1:24" s="11" customForma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9"/>
      <c r="T313" s="9"/>
      <c r="U313" s="10"/>
      <c r="V313" s="10"/>
      <c r="W313" s="10"/>
      <c r="X313" s="10"/>
    </row>
    <row r="314" spans="1:24" s="11" customForma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9"/>
      <c r="T314" s="9"/>
      <c r="U314" s="10"/>
      <c r="V314" s="10"/>
      <c r="W314" s="10"/>
      <c r="X314" s="10"/>
    </row>
    <row r="315" spans="1:24" s="11" customForma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9"/>
      <c r="T315" s="9"/>
      <c r="U315" s="10"/>
      <c r="V315" s="10"/>
      <c r="W315" s="10"/>
      <c r="X315" s="10"/>
    </row>
    <row r="316" spans="1:24" s="11" customForma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9"/>
      <c r="T316" s="9"/>
      <c r="U316" s="10"/>
      <c r="V316" s="10"/>
      <c r="W316" s="10"/>
      <c r="X316" s="10"/>
    </row>
    <row r="317" spans="1:24" s="11" customForma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9"/>
      <c r="T317" s="9"/>
      <c r="U317" s="10"/>
      <c r="V317" s="10"/>
      <c r="W317" s="10"/>
      <c r="X317" s="10"/>
    </row>
    <row r="318" spans="1:24" s="11" customForma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9"/>
      <c r="T318" s="9"/>
      <c r="U318" s="10"/>
      <c r="V318" s="10"/>
      <c r="W318" s="10"/>
      <c r="X318" s="10"/>
    </row>
    <row r="319" spans="1:24" s="11" customForma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9"/>
      <c r="T319" s="9"/>
      <c r="U319" s="10"/>
      <c r="V319" s="10"/>
      <c r="W319" s="10"/>
      <c r="X319" s="10"/>
    </row>
    <row r="320" spans="1:24" s="11" customForma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9"/>
      <c r="T320" s="9"/>
      <c r="U320" s="10"/>
      <c r="V320" s="10"/>
      <c r="W320" s="10"/>
      <c r="X320" s="10"/>
    </row>
    <row r="321" spans="1:24" s="11" customForma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9"/>
      <c r="T321" s="9"/>
      <c r="U321" s="10"/>
      <c r="V321" s="10"/>
      <c r="W321" s="10"/>
      <c r="X321" s="10"/>
    </row>
    <row r="322" spans="1:24" s="11" customForma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9"/>
      <c r="T322" s="9"/>
      <c r="U322" s="10"/>
      <c r="V322" s="10"/>
      <c r="W322" s="10"/>
      <c r="X322" s="10"/>
    </row>
    <row r="323" spans="1:24" s="11" customForma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9"/>
      <c r="T323" s="9"/>
      <c r="U323" s="10"/>
      <c r="V323" s="10"/>
      <c r="W323" s="10"/>
      <c r="X323" s="10"/>
    </row>
    <row r="324" spans="1:24" s="11" customForma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9"/>
      <c r="T324" s="9"/>
      <c r="U324" s="10"/>
      <c r="V324" s="10"/>
      <c r="W324" s="10"/>
      <c r="X324" s="10"/>
    </row>
    <row r="325" spans="1:24" s="11" customForma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9"/>
      <c r="T325" s="9"/>
      <c r="U325" s="10"/>
      <c r="V325" s="10"/>
      <c r="W325" s="10"/>
      <c r="X325" s="10"/>
    </row>
    <row r="326" spans="1:24" s="11" customForma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9"/>
      <c r="T326" s="9"/>
      <c r="U326" s="10"/>
      <c r="V326" s="10"/>
      <c r="W326" s="10"/>
      <c r="X326" s="10"/>
    </row>
    <row r="327" spans="1:24" s="11" customForma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9"/>
      <c r="T327" s="9"/>
      <c r="U327" s="10"/>
      <c r="V327" s="10"/>
      <c r="W327" s="10"/>
      <c r="X327" s="10"/>
    </row>
    <row r="328" spans="1:24" s="11" customForma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9"/>
      <c r="T328" s="9"/>
      <c r="U328" s="10"/>
      <c r="V328" s="10"/>
      <c r="W328" s="10"/>
      <c r="X328" s="10"/>
    </row>
    <row r="329" spans="1:24" s="11" customForma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9"/>
      <c r="T329" s="9"/>
      <c r="U329" s="10"/>
      <c r="V329" s="10"/>
      <c r="W329" s="10"/>
      <c r="X329" s="10"/>
    </row>
    <row r="330" spans="1:24" s="11" customForma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9"/>
      <c r="T330" s="9"/>
      <c r="U330" s="10"/>
      <c r="V330" s="10"/>
      <c r="W330" s="10"/>
      <c r="X330" s="10"/>
    </row>
    <row r="331" spans="1:24" s="11" customForma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9"/>
      <c r="T331" s="9"/>
      <c r="U331" s="10"/>
      <c r="V331" s="10"/>
      <c r="W331" s="10"/>
      <c r="X331" s="10"/>
    </row>
    <row r="332" spans="1:24" s="11" customForma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9"/>
      <c r="T332" s="9"/>
      <c r="U332" s="10"/>
      <c r="V332" s="10"/>
      <c r="W332" s="10"/>
      <c r="X332" s="10"/>
    </row>
    <row r="333" spans="1:24" s="11" customForma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9"/>
      <c r="T333" s="9"/>
      <c r="U333" s="10"/>
      <c r="V333" s="10"/>
      <c r="W333" s="10"/>
      <c r="X333" s="10"/>
    </row>
    <row r="334" spans="1:24" s="11" customForma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9"/>
      <c r="T334" s="9"/>
      <c r="U334" s="10"/>
      <c r="V334" s="10"/>
      <c r="W334" s="10"/>
      <c r="X334" s="10"/>
    </row>
    <row r="335" spans="1:24" s="11" customForma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9"/>
      <c r="T335" s="9"/>
      <c r="U335" s="10"/>
      <c r="V335" s="10"/>
      <c r="W335" s="10"/>
      <c r="X335" s="10"/>
    </row>
    <row r="336" spans="1:24" s="11" customForma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9"/>
      <c r="T336" s="9"/>
      <c r="U336" s="10"/>
      <c r="V336" s="10"/>
      <c r="W336" s="10"/>
      <c r="X336" s="10"/>
    </row>
    <row r="337" spans="1:24" s="11" customForma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9"/>
      <c r="T337" s="9"/>
      <c r="U337" s="10"/>
      <c r="V337" s="10"/>
      <c r="W337" s="10"/>
      <c r="X337" s="10"/>
    </row>
    <row r="338" spans="1:24" s="11" customForma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9"/>
      <c r="T338" s="9"/>
      <c r="U338" s="10"/>
      <c r="V338" s="10"/>
      <c r="W338" s="10"/>
      <c r="X338" s="10"/>
    </row>
    <row r="339" spans="1:24" s="11" customForma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9"/>
      <c r="T339" s="9"/>
      <c r="U339" s="10"/>
      <c r="V339" s="10"/>
      <c r="W339" s="10"/>
      <c r="X339" s="10"/>
    </row>
    <row r="340" spans="1:24" s="11" customForma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9"/>
      <c r="T340" s="9"/>
      <c r="U340" s="10"/>
      <c r="V340" s="10"/>
      <c r="W340" s="10"/>
      <c r="X340" s="10"/>
    </row>
    <row r="341" spans="1:24" s="11" customForma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9"/>
      <c r="T341" s="9"/>
      <c r="U341" s="10"/>
      <c r="V341" s="10"/>
      <c r="W341" s="10"/>
      <c r="X341" s="10"/>
    </row>
    <row r="342" spans="1:24" s="11" customForma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9"/>
      <c r="T342" s="9"/>
      <c r="U342" s="10"/>
      <c r="V342" s="10"/>
      <c r="W342" s="10"/>
      <c r="X342" s="10"/>
    </row>
    <row r="343" spans="1:24" s="11" customForma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9"/>
      <c r="T343" s="9"/>
      <c r="U343" s="10"/>
      <c r="V343" s="10"/>
      <c r="W343" s="10"/>
      <c r="X343" s="10"/>
    </row>
    <row r="344" spans="1:24" s="11" customForma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9"/>
      <c r="T344" s="9"/>
      <c r="U344" s="10"/>
      <c r="V344" s="10"/>
      <c r="W344" s="10"/>
      <c r="X344" s="10"/>
    </row>
    <row r="345" spans="1:24" s="11" customForma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9"/>
      <c r="T345" s="9"/>
      <c r="U345" s="10"/>
      <c r="V345" s="10"/>
      <c r="W345" s="10"/>
      <c r="X345" s="10"/>
    </row>
    <row r="346" spans="1:24" s="11" customForma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9"/>
      <c r="T346" s="9"/>
      <c r="U346" s="10"/>
      <c r="V346" s="10"/>
      <c r="W346" s="10"/>
      <c r="X346" s="10"/>
    </row>
    <row r="347" spans="1:24" s="11" customForma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9"/>
      <c r="T347" s="9"/>
      <c r="U347" s="10"/>
      <c r="V347" s="10"/>
      <c r="W347" s="10"/>
      <c r="X347" s="10"/>
    </row>
    <row r="348" spans="1:24" s="11" customForma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9"/>
      <c r="T348" s="9"/>
      <c r="U348" s="10"/>
      <c r="V348" s="10"/>
      <c r="W348" s="10"/>
      <c r="X348" s="10"/>
    </row>
    <row r="349" spans="1:24" s="11" customForma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9"/>
      <c r="T349" s="9"/>
      <c r="U349" s="10"/>
      <c r="V349" s="10"/>
      <c r="W349" s="10"/>
      <c r="X349" s="10"/>
    </row>
    <row r="350" spans="1:24" s="11" customForma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9"/>
      <c r="T350" s="9"/>
      <c r="U350" s="10"/>
      <c r="V350" s="10"/>
      <c r="W350" s="10"/>
      <c r="X350" s="10"/>
    </row>
    <row r="351" spans="1:24" s="11" customForma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9"/>
      <c r="T351" s="9"/>
      <c r="U351" s="10"/>
      <c r="V351" s="10"/>
      <c r="W351" s="10"/>
      <c r="X351" s="10"/>
    </row>
    <row r="352" spans="1:24" s="11" customForma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9"/>
      <c r="T352" s="9"/>
      <c r="U352" s="10"/>
      <c r="V352" s="10"/>
      <c r="W352" s="10"/>
      <c r="X352" s="10"/>
    </row>
    <row r="353" spans="1:24" s="11" customForma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9"/>
      <c r="T353" s="9"/>
      <c r="U353" s="10"/>
      <c r="V353" s="10"/>
      <c r="W353" s="10"/>
      <c r="X353" s="10"/>
    </row>
    <row r="354" spans="1:24" s="11" customForma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9"/>
      <c r="T354" s="9"/>
      <c r="U354" s="10"/>
      <c r="V354" s="10"/>
      <c r="W354" s="10"/>
      <c r="X354" s="10"/>
    </row>
    <row r="355" spans="1:24" s="11" customForma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9"/>
      <c r="T355" s="9"/>
      <c r="U355" s="10"/>
      <c r="V355" s="10"/>
      <c r="W355" s="10"/>
      <c r="X355" s="10"/>
    </row>
    <row r="356" spans="1:24" s="11" customForma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9"/>
      <c r="T356" s="9"/>
      <c r="U356" s="10"/>
      <c r="V356" s="10"/>
      <c r="W356" s="10"/>
      <c r="X356" s="10"/>
    </row>
    <row r="357" spans="1:24" s="11" customForma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9"/>
      <c r="T357" s="9"/>
      <c r="U357" s="10"/>
      <c r="V357" s="10"/>
      <c r="W357" s="10"/>
      <c r="X357" s="10"/>
    </row>
    <row r="358" spans="1:24" s="11" customForma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9"/>
      <c r="T358" s="9"/>
      <c r="U358" s="10"/>
      <c r="V358" s="10"/>
      <c r="W358" s="10"/>
      <c r="X358" s="10"/>
    </row>
    <row r="359" spans="1:24" s="11" customForma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9"/>
      <c r="T359" s="9"/>
      <c r="U359" s="10"/>
      <c r="V359" s="10"/>
      <c r="W359" s="10"/>
      <c r="X359" s="10"/>
    </row>
    <row r="360" spans="1:24" s="11" customForma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9"/>
      <c r="T360" s="9"/>
      <c r="U360" s="10"/>
      <c r="V360" s="10"/>
      <c r="W360" s="10"/>
      <c r="X360" s="10"/>
    </row>
    <row r="361" spans="1:24" s="11" customForma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9"/>
      <c r="T361" s="9"/>
      <c r="U361" s="10"/>
      <c r="V361" s="10"/>
      <c r="W361" s="10"/>
      <c r="X361" s="10"/>
    </row>
    <row r="362" spans="1:24" s="11" customForma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9"/>
      <c r="T362" s="9"/>
      <c r="U362" s="10"/>
      <c r="V362" s="10"/>
      <c r="W362" s="10"/>
      <c r="X362" s="10"/>
    </row>
    <row r="363" spans="1:24" s="11" customForma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9"/>
      <c r="T363" s="9"/>
      <c r="U363" s="10"/>
      <c r="V363" s="10"/>
      <c r="W363" s="10"/>
      <c r="X363" s="10"/>
    </row>
    <row r="364" spans="1:24" s="11" customForma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9"/>
      <c r="T364" s="9"/>
      <c r="U364" s="10"/>
      <c r="V364" s="10"/>
      <c r="W364" s="10"/>
      <c r="X364" s="10"/>
    </row>
    <row r="365" spans="1:24" s="11" customForma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9"/>
      <c r="T365" s="9"/>
      <c r="U365" s="10"/>
      <c r="V365" s="10"/>
      <c r="W365" s="10"/>
      <c r="X365" s="10"/>
    </row>
    <row r="366" spans="1:24" s="11" customForma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9"/>
      <c r="T366" s="9"/>
      <c r="U366" s="10"/>
      <c r="V366" s="10"/>
      <c r="W366" s="10"/>
      <c r="X366" s="10"/>
    </row>
    <row r="367" spans="1:24" s="11" customForma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9"/>
      <c r="T367" s="9"/>
      <c r="U367" s="10"/>
      <c r="V367" s="10"/>
      <c r="W367" s="10"/>
      <c r="X367" s="10"/>
    </row>
    <row r="368" spans="1:24" s="11" customForma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9"/>
      <c r="T368" s="9"/>
      <c r="U368" s="10"/>
      <c r="V368" s="10"/>
      <c r="W368" s="10"/>
      <c r="X368" s="10"/>
    </row>
    <row r="369" spans="1:24" s="11" customForma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9"/>
      <c r="T369" s="9"/>
      <c r="U369" s="10"/>
      <c r="V369" s="10"/>
      <c r="W369" s="10"/>
      <c r="X369" s="10"/>
    </row>
    <row r="370" spans="1:24" s="11" customForma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9"/>
      <c r="T370" s="9"/>
      <c r="U370" s="10"/>
      <c r="V370" s="10"/>
      <c r="W370" s="10"/>
      <c r="X370" s="10"/>
    </row>
    <row r="371" spans="1:24" s="11" customForma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9"/>
      <c r="T371" s="9"/>
      <c r="U371" s="10"/>
      <c r="V371" s="10"/>
      <c r="W371" s="10"/>
      <c r="X371" s="10"/>
    </row>
    <row r="372" spans="1:24" s="11" customForma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9"/>
      <c r="T372" s="9"/>
      <c r="U372" s="10"/>
      <c r="V372" s="10"/>
      <c r="W372" s="10"/>
      <c r="X372" s="10"/>
    </row>
    <row r="373" spans="1:24" s="11" customForma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9"/>
      <c r="T373" s="9"/>
      <c r="U373" s="10"/>
      <c r="V373" s="10"/>
      <c r="W373" s="10"/>
      <c r="X373" s="10"/>
    </row>
    <row r="374" spans="1:24" s="11" customForma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9"/>
      <c r="T374" s="9"/>
      <c r="U374" s="10"/>
      <c r="V374" s="10"/>
      <c r="W374" s="10"/>
      <c r="X374" s="10"/>
    </row>
    <row r="375" spans="1:24" s="11" customForma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9"/>
      <c r="T375" s="9"/>
      <c r="U375" s="10"/>
      <c r="V375" s="10"/>
      <c r="W375" s="10"/>
      <c r="X375" s="10"/>
    </row>
    <row r="376" spans="1:24" s="11" customForma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9"/>
      <c r="T376" s="9"/>
      <c r="U376" s="10"/>
      <c r="V376" s="10"/>
      <c r="W376" s="10"/>
      <c r="X376" s="10"/>
    </row>
    <row r="377" spans="1:24" s="11" customForma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9"/>
      <c r="T377" s="9"/>
      <c r="U377" s="10"/>
      <c r="V377" s="10"/>
      <c r="W377" s="10"/>
      <c r="X377" s="10"/>
    </row>
    <row r="378" spans="1:24" s="11" customForma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9"/>
      <c r="T378" s="9"/>
      <c r="U378" s="10"/>
      <c r="V378" s="10"/>
      <c r="W378" s="10"/>
      <c r="X378" s="10"/>
    </row>
    <row r="379" spans="1:24" s="11" customForma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9"/>
      <c r="T379" s="9"/>
      <c r="U379" s="10"/>
      <c r="V379" s="10"/>
      <c r="W379" s="10"/>
      <c r="X379" s="10"/>
    </row>
    <row r="380" spans="1:24" s="11" customForma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9"/>
      <c r="T380" s="9"/>
      <c r="U380" s="10"/>
      <c r="V380" s="10"/>
      <c r="W380" s="10"/>
      <c r="X380" s="10"/>
    </row>
    <row r="381" spans="1:24" s="11" customForma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9"/>
      <c r="T381" s="9"/>
      <c r="U381" s="10"/>
      <c r="V381" s="10"/>
      <c r="W381" s="10"/>
      <c r="X381" s="10"/>
    </row>
    <row r="382" spans="1:24" s="11" customForma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9"/>
      <c r="T382" s="9"/>
      <c r="U382" s="10"/>
      <c r="V382" s="10"/>
      <c r="W382" s="10"/>
      <c r="X382" s="10"/>
    </row>
    <row r="383" spans="1:24" s="11" customForma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9"/>
      <c r="T383" s="9"/>
      <c r="U383" s="10"/>
      <c r="V383" s="10"/>
      <c r="W383" s="10"/>
      <c r="X383" s="10"/>
    </row>
    <row r="384" spans="1:24" s="11" customForma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9"/>
      <c r="T384" s="9"/>
      <c r="U384" s="10"/>
      <c r="V384" s="10"/>
      <c r="W384" s="10"/>
      <c r="X384" s="10"/>
    </row>
    <row r="385" spans="1:24" s="11" customForma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9"/>
      <c r="T385" s="9"/>
      <c r="U385" s="10"/>
      <c r="V385" s="10"/>
      <c r="W385" s="10"/>
      <c r="X385" s="10"/>
    </row>
    <row r="386" spans="1:24" s="11" customForma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9"/>
      <c r="T386" s="9"/>
      <c r="U386" s="10"/>
      <c r="V386" s="10"/>
      <c r="W386" s="10"/>
      <c r="X386" s="10"/>
    </row>
    <row r="387" spans="1:24" s="11" customForma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9"/>
      <c r="T387" s="9"/>
      <c r="U387" s="10"/>
      <c r="V387" s="10"/>
      <c r="W387" s="10"/>
      <c r="X387" s="10"/>
    </row>
    <row r="388" spans="1:24" s="11" customForma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9"/>
      <c r="T388" s="9"/>
      <c r="U388" s="10"/>
      <c r="V388" s="10"/>
      <c r="W388" s="10"/>
      <c r="X388" s="10"/>
    </row>
    <row r="389" spans="1:24" s="11" customForma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9"/>
      <c r="T389" s="9"/>
      <c r="U389" s="10"/>
      <c r="V389" s="10"/>
      <c r="W389" s="10"/>
      <c r="X389" s="10"/>
    </row>
    <row r="390" spans="1:24" s="11" customForma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9"/>
      <c r="T390" s="9"/>
      <c r="U390" s="10"/>
      <c r="V390" s="10"/>
      <c r="W390" s="10"/>
      <c r="X390" s="10"/>
    </row>
    <row r="391" spans="1:24" s="11" customForma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9"/>
      <c r="T391" s="9"/>
      <c r="U391" s="10"/>
      <c r="V391" s="10"/>
      <c r="W391" s="10"/>
      <c r="X391" s="10"/>
    </row>
    <row r="392" spans="1:24" s="11" customForma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9"/>
      <c r="T392" s="9"/>
      <c r="U392" s="10"/>
      <c r="V392" s="10"/>
      <c r="W392" s="10"/>
      <c r="X392" s="10"/>
    </row>
    <row r="393" spans="1:24" s="11" customForma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9"/>
      <c r="T393" s="9"/>
      <c r="U393" s="10"/>
      <c r="V393" s="10"/>
      <c r="W393" s="10"/>
      <c r="X393" s="10"/>
    </row>
    <row r="394" spans="1:24" s="11" customForma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9"/>
      <c r="T394" s="9"/>
      <c r="U394" s="10"/>
      <c r="V394" s="10"/>
      <c r="W394" s="10"/>
      <c r="X394" s="10"/>
    </row>
    <row r="395" spans="1:24" s="11" customForma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9"/>
      <c r="T395" s="9"/>
      <c r="U395" s="10"/>
      <c r="V395" s="10"/>
      <c r="W395" s="10"/>
      <c r="X395" s="10"/>
    </row>
    <row r="396" spans="1:24" s="11" customForma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9"/>
      <c r="T396" s="9"/>
      <c r="U396" s="10"/>
      <c r="V396" s="10"/>
      <c r="W396" s="10"/>
      <c r="X396" s="10"/>
    </row>
    <row r="397" spans="1:24" s="11" customForma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9"/>
      <c r="T397" s="9"/>
      <c r="U397" s="10"/>
      <c r="V397" s="10"/>
      <c r="W397" s="10"/>
      <c r="X397" s="10"/>
    </row>
    <row r="398" spans="1:24" s="11" customForma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9"/>
      <c r="T398" s="9"/>
      <c r="U398" s="10"/>
      <c r="V398" s="10"/>
      <c r="W398" s="10"/>
      <c r="X398" s="10"/>
    </row>
    <row r="399" spans="1:24" s="11" customForma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9"/>
      <c r="T399" s="9"/>
      <c r="U399" s="10"/>
      <c r="V399" s="10"/>
      <c r="W399" s="10"/>
      <c r="X399" s="10"/>
    </row>
    <row r="400" spans="1:24" s="11" customForma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9"/>
      <c r="T400" s="9"/>
      <c r="U400" s="10"/>
      <c r="V400" s="10"/>
      <c r="W400" s="10"/>
      <c r="X400" s="10"/>
    </row>
    <row r="401" spans="1:24" s="11" customForma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9"/>
      <c r="T401" s="9"/>
      <c r="U401" s="10"/>
      <c r="V401" s="10"/>
      <c r="W401" s="10"/>
      <c r="X401" s="10"/>
    </row>
    <row r="402" spans="1:24" s="11" customForma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9"/>
      <c r="T402" s="9"/>
      <c r="U402" s="10"/>
      <c r="V402" s="10"/>
      <c r="W402" s="10"/>
      <c r="X402" s="10"/>
    </row>
    <row r="403" spans="1:24" s="11" customForma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9"/>
      <c r="T403" s="9"/>
      <c r="U403" s="10"/>
      <c r="V403" s="10"/>
      <c r="W403" s="10"/>
      <c r="X403" s="10"/>
    </row>
    <row r="404" spans="1:24" s="11" customForma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9"/>
      <c r="T404" s="9"/>
      <c r="U404" s="10"/>
      <c r="V404" s="10"/>
      <c r="W404" s="10"/>
      <c r="X404" s="10"/>
    </row>
    <row r="405" spans="1:24" s="11" customForma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9"/>
      <c r="T405" s="9"/>
      <c r="U405" s="10"/>
      <c r="V405" s="10"/>
      <c r="W405" s="10"/>
      <c r="X405" s="10"/>
    </row>
    <row r="406" spans="1:24" s="11" customForma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9"/>
      <c r="T406" s="9"/>
      <c r="U406" s="10"/>
      <c r="V406" s="10"/>
      <c r="W406" s="10"/>
      <c r="X406" s="10"/>
    </row>
    <row r="407" spans="1:24" s="11" customForma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9"/>
      <c r="T407" s="9"/>
      <c r="U407" s="10"/>
      <c r="V407" s="10"/>
      <c r="W407" s="10"/>
      <c r="X407" s="10"/>
    </row>
    <row r="408" spans="1:24" s="11" customForma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9"/>
      <c r="T408" s="9"/>
      <c r="U408" s="10"/>
      <c r="V408" s="10"/>
      <c r="W408" s="10"/>
      <c r="X408" s="10"/>
    </row>
    <row r="409" spans="1:24" s="11" customForma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9"/>
      <c r="T409" s="9"/>
      <c r="U409" s="10"/>
      <c r="V409" s="10"/>
      <c r="W409" s="10"/>
      <c r="X409" s="10"/>
    </row>
    <row r="410" spans="1:24" s="11" customForma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9"/>
      <c r="T410" s="9"/>
      <c r="U410" s="10"/>
      <c r="V410" s="10"/>
      <c r="W410" s="10"/>
      <c r="X410" s="10"/>
    </row>
    <row r="411" spans="1:24" s="11" customForma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9"/>
      <c r="T411" s="9"/>
      <c r="U411" s="10"/>
      <c r="V411" s="10"/>
      <c r="W411" s="10"/>
      <c r="X411" s="10"/>
    </row>
    <row r="412" spans="1:24" s="11" customForma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9"/>
      <c r="T412" s="9"/>
      <c r="U412" s="10"/>
      <c r="V412" s="10"/>
      <c r="W412" s="10"/>
      <c r="X412" s="10"/>
    </row>
    <row r="413" spans="1:24" s="11" customForma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9"/>
      <c r="T413" s="9"/>
      <c r="U413" s="10"/>
      <c r="V413" s="10"/>
      <c r="W413" s="10"/>
      <c r="X413" s="10"/>
    </row>
    <row r="414" spans="1:24" s="11" customForma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9"/>
      <c r="T414" s="9"/>
      <c r="U414" s="10"/>
      <c r="V414" s="10"/>
      <c r="W414" s="10"/>
      <c r="X414" s="10"/>
    </row>
    <row r="415" spans="1:24" s="11" customForma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9"/>
      <c r="T415" s="9"/>
      <c r="U415" s="10"/>
      <c r="V415" s="10"/>
      <c r="W415" s="10"/>
      <c r="X415" s="10"/>
    </row>
    <row r="416" spans="1:24" s="11" customForma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9"/>
      <c r="T416" s="9"/>
      <c r="U416" s="10"/>
      <c r="V416" s="10"/>
      <c r="W416" s="10"/>
      <c r="X416" s="10"/>
    </row>
    <row r="417" spans="1:24" s="11" customForma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9"/>
      <c r="T417" s="9"/>
      <c r="U417" s="10"/>
      <c r="V417" s="10"/>
      <c r="W417" s="10"/>
      <c r="X417" s="10"/>
    </row>
    <row r="418" spans="1:24" s="11" customForma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9"/>
      <c r="T418" s="9"/>
      <c r="U418" s="10"/>
      <c r="V418" s="10"/>
      <c r="W418" s="10"/>
      <c r="X418" s="10"/>
    </row>
    <row r="419" spans="1:24" s="11" customForma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9"/>
      <c r="T419" s="9"/>
      <c r="U419" s="10"/>
      <c r="V419" s="10"/>
      <c r="W419" s="10"/>
      <c r="X419" s="10"/>
    </row>
    <row r="420" spans="1:24" s="11" customForma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9"/>
      <c r="T420" s="9"/>
      <c r="U420" s="10"/>
      <c r="V420" s="10"/>
      <c r="W420" s="10"/>
      <c r="X420" s="10"/>
    </row>
    <row r="421" spans="1:24" s="11" customForma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9"/>
      <c r="T421" s="9"/>
      <c r="U421" s="10"/>
      <c r="V421" s="10"/>
      <c r="W421" s="10"/>
      <c r="X421" s="10"/>
    </row>
    <row r="422" spans="1:24" s="11" customForma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9"/>
      <c r="T422" s="9"/>
      <c r="U422" s="10"/>
      <c r="V422" s="10"/>
      <c r="W422" s="10"/>
      <c r="X422" s="10"/>
    </row>
    <row r="423" spans="1:24" s="11" customForma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9"/>
      <c r="T423" s="9"/>
      <c r="U423" s="10"/>
      <c r="V423" s="10"/>
      <c r="W423" s="10"/>
      <c r="X423" s="10"/>
    </row>
    <row r="424" spans="1:24" s="11" customForma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9"/>
      <c r="T424" s="9"/>
      <c r="U424" s="10"/>
      <c r="V424" s="10"/>
      <c r="W424" s="10"/>
      <c r="X424" s="10"/>
    </row>
    <row r="425" spans="1:24" s="11" customForma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9"/>
      <c r="T425" s="9"/>
      <c r="U425" s="10"/>
      <c r="V425" s="10"/>
      <c r="W425" s="10"/>
      <c r="X425" s="10"/>
    </row>
    <row r="426" spans="1:24" s="11" customForma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9"/>
      <c r="T426" s="9"/>
      <c r="U426" s="10"/>
      <c r="V426" s="10"/>
      <c r="W426" s="10"/>
      <c r="X426" s="10"/>
    </row>
    <row r="427" spans="1:24" s="11" customForma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9"/>
      <c r="T427" s="9"/>
      <c r="U427" s="10"/>
      <c r="V427" s="10"/>
      <c r="W427" s="10"/>
      <c r="X427" s="10"/>
    </row>
    <row r="428" spans="1:24" s="11" customForma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9"/>
      <c r="T428" s="9"/>
      <c r="U428" s="10"/>
      <c r="V428" s="10"/>
      <c r="W428" s="10"/>
      <c r="X428" s="10"/>
    </row>
    <row r="429" spans="1:24" s="11" customForma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9"/>
      <c r="T429" s="9"/>
      <c r="U429" s="10"/>
      <c r="V429" s="10"/>
      <c r="W429" s="10"/>
      <c r="X429" s="10"/>
    </row>
    <row r="430" spans="1:24" s="11" customForma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9"/>
      <c r="T430" s="9"/>
      <c r="U430" s="10"/>
      <c r="V430" s="10"/>
      <c r="W430" s="10"/>
      <c r="X430" s="10"/>
    </row>
    <row r="431" spans="1:24" s="11" customForma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9"/>
      <c r="T431" s="9"/>
      <c r="U431" s="10"/>
      <c r="V431" s="10"/>
      <c r="W431" s="10"/>
      <c r="X431" s="10"/>
    </row>
    <row r="432" spans="1:24" s="11" customForma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9"/>
      <c r="T432" s="9"/>
      <c r="U432" s="10"/>
      <c r="V432" s="10"/>
      <c r="W432" s="10"/>
      <c r="X432" s="10"/>
    </row>
    <row r="433" spans="1:24" s="11" customForma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9"/>
      <c r="T433" s="9"/>
      <c r="U433" s="10"/>
      <c r="V433" s="10"/>
      <c r="W433" s="10"/>
      <c r="X433" s="10"/>
    </row>
    <row r="434" spans="1:24" s="11" customForma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9"/>
      <c r="T434" s="9"/>
      <c r="U434" s="10"/>
      <c r="V434" s="10"/>
      <c r="W434" s="10"/>
      <c r="X434" s="10"/>
    </row>
    <row r="435" spans="1:24" s="11" customForma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9"/>
      <c r="T435" s="9"/>
      <c r="U435" s="10"/>
      <c r="V435" s="10"/>
      <c r="W435" s="10"/>
      <c r="X435" s="10"/>
    </row>
    <row r="436" spans="1:24" s="11" customForma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9"/>
      <c r="T436" s="9"/>
      <c r="U436" s="10"/>
      <c r="V436" s="10"/>
      <c r="W436" s="10"/>
      <c r="X436" s="10"/>
    </row>
    <row r="437" spans="1:24" s="11" customForma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9"/>
      <c r="T437" s="9"/>
      <c r="U437" s="10"/>
      <c r="V437" s="10"/>
      <c r="W437" s="10"/>
      <c r="X437" s="10"/>
    </row>
    <row r="438" spans="1:24" s="11" customForma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9"/>
      <c r="T438" s="9"/>
      <c r="U438" s="10"/>
      <c r="V438" s="10"/>
      <c r="W438" s="10"/>
      <c r="X438" s="10"/>
    </row>
    <row r="439" spans="1:24" s="11" customForma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9"/>
      <c r="T439" s="9"/>
      <c r="U439" s="10"/>
      <c r="V439" s="10"/>
      <c r="W439" s="10"/>
      <c r="X439" s="10"/>
    </row>
    <row r="440" spans="1:24" s="11" customForma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9"/>
      <c r="T440" s="9"/>
      <c r="U440" s="10"/>
      <c r="V440" s="10"/>
      <c r="W440" s="10"/>
      <c r="X440" s="10"/>
    </row>
    <row r="441" spans="1:24" s="11" customForma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9"/>
      <c r="T441" s="9"/>
      <c r="U441" s="10"/>
      <c r="V441" s="10"/>
      <c r="W441" s="10"/>
      <c r="X441" s="10"/>
    </row>
    <row r="442" spans="1:24" s="11" customForma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9"/>
      <c r="T442" s="9"/>
      <c r="U442" s="10"/>
      <c r="V442" s="10"/>
      <c r="W442" s="10"/>
      <c r="X442" s="10"/>
    </row>
    <row r="443" spans="1:24" s="11" customForma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9"/>
      <c r="T443" s="9"/>
      <c r="U443" s="10"/>
      <c r="V443" s="10"/>
      <c r="W443" s="10"/>
      <c r="X443" s="10"/>
    </row>
    <row r="444" spans="1:24" s="11" customForma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9"/>
      <c r="T444" s="9"/>
      <c r="U444" s="10"/>
      <c r="V444" s="10"/>
      <c r="W444" s="10"/>
      <c r="X444" s="10"/>
    </row>
    <row r="445" spans="1:24" s="11" customForma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9"/>
      <c r="T445" s="9"/>
      <c r="U445" s="10"/>
      <c r="V445" s="10"/>
      <c r="W445" s="10"/>
      <c r="X445" s="10"/>
    </row>
    <row r="446" spans="1:24" s="11" customForma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9"/>
      <c r="T446" s="9"/>
      <c r="U446" s="10"/>
      <c r="V446" s="10"/>
      <c r="W446" s="10"/>
      <c r="X446" s="10"/>
    </row>
    <row r="447" spans="1:24" s="11" customForma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9"/>
      <c r="T447" s="9"/>
      <c r="U447" s="10"/>
      <c r="V447" s="10"/>
      <c r="W447" s="10"/>
      <c r="X447" s="10"/>
    </row>
    <row r="448" spans="1:24" s="11" customForma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9"/>
      <c r="T448" s="9"/>
      <c r="U448" s="10"/>
      <c r="V448" s="10"/>
      <c r="W448" s="10"/>
      <c r="X448" s="10"/>
    </row>
    <row r="449" spans="1:24" s="11" customForma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9"/>
      <c r="T449" s="9"/>
      <c r="U449" s="10"/>
      <c r="V449" s="10"/>
      <c r="W449" s="10"/>
      <c r="X449" s="10"/>
    </row>
    <row r="450" spans="1:24" s="11" customForma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9"/>
      <c r="T450" s="9"/>
      <c r="U450" s="10"/>
      <c r="V450" s="10"/>
      <c r="W450" s="10"/>
      <c r="X450" s="10"/>
    </row>
    <row r="451" spans="1:24" s="11" customForma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9"/>
      <c r="T451" s="9"/>
      <c r="U451" s="10"/>
      <c r="V451" s="10"/>
      <c r="W451" s="10"/>
      <c r="X451" s="10"/>
    </row>
    <row r="452" spans="1:24" s="11" customForma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9"/>
      <c r="T452" s="9"/>
      <c r="U452" s="10"/>
      <c r="V452" s="10"/>
      <c r="W452" s="10"/>
      <c r="X452" s="10"/>
    </row>
    <row r="453" spans="1:24" s="11" customForma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9"/>
      <c r="T453" s="9"/>
      <c r="U453" s="10"/>
      <c r="V453" s="10"/>
      <c r="W453" s="10"/>
      <c r="X453" s="10"/>
    </row>
    <row r="454" spans="1:24" s="11" customForma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9"/>
      <c r="T454" s="9"/>
      <c r="U454" s="10"/>
      <c r="V454" s="10"/>
      <c r="W454" s="10"/>
      <c r="X454" s="10"/>
    </row>
    <row r="455" spans="1:24" s="11" customForma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9"/>
      <c r="T455" s="9"/>
      <c r="U455" s="10"/>
      <c r="V455" s="10"/>
      <c r="W455" s="10"/>
      <c r="X455" s="10"/>
    </row>
    <row r="456" spans="1:24" s="11" customForma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9"/>
      <c r="T456" s="9"/>
      <c r="U456" s="10"/>
      <c r="V456" s="10"/>
      <c r="W456" s="10"/>
      <c r="X456" s="10"/>
    </row>
    <row r="457" spans="1:24" s="11" customForma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9"/>
      <c r="T457" s="9"/>
      <c r="U457" s="10"/>
      <c r="V457" s="10"/>
      <c r="W457" s="10"/>
      <c r="X457" s="10"/>
    </row>
    <row r="458" spans="1:24" s="11" customForma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9"/>
      <c r="T458" s="9"/>
      <c r="U458" s="10"/>
      <c r="V458" s="10"/>
      <c r="W458" s="10"/>
      <c r="X458" s="10"/>
    </row>
    <row r="459" spans="1:24" s="11" customForma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9"/>
      <c r="T459" s="9"/>
      <c r="U459" s="10"/>
      <c r="V459" s="10"/>
      <c r="W459" s="10"/>
      <c r="X459" s="10"/>
    </row>
    <row r="460" spans="1:24" s="11" customForma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9"/>
      <c r="T460" s="9"/>
      <c r="U460" s="10"/>
      <c r="V460" s="10"/>
      <c r="W460" s="10"/>
      <c r="X460" s="10"/>
    </row>
    <row r="461" spans="1:24" s="11" customForma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9"/>
      <c r="T461" s="9"/>
      <c r="U461" s="10"/>
      <c r="V461" s="10"/>
      <c r="W461" s="10"/>
      <c r="X461" s="10"/>
    </row>
    <row r="462" spans="1:24" s="11" customForma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9"/>
      <c r="T462" s="9"/>
      <c r="U462" s="10"/>
      <c r="V462" s="10"/>
      <c r="W462" s="10"/>
      <c r="X462" s="10"/>
    </row>
    <row r="463" spans="1:24" s="11" customForma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9"/>
      <c r="T463" s="9"/>
      <c r="U463" s="10"/>
      <c r="V463" s="10"/>
      <c r="W463" s="10"/>
      <c r="X463" s="10"/>
    </row>
    <row r="464" spans="1:24" s="11" customForma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9"/>
      <c r="T464" s="9"/>
      <c r="U464" s="10"/>
      <c r="V464" s="10"/>
      <c r="W464" s="10"/>
      <c r="X464" s="10"/>
    </row>
    <row r="465" spans="1:24" s="11" customForma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9"/>
      <c r="T465" s="9"/>
      <c r="U465" s="10"/>
      <c r="V465" s="10"/>
      <c r="W465" s="10"/>
      <c r="X465" s="10"/>
    </row>
    <row r="466" spans="1:24" s="11" customForma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9"/>
      <c r="T466" s="9"/>
      <c r="U466" s="10"/>
      <c r="V466" s="10"/>
      <c r="W466" s="10"/>
      <c r="X466" s="10"/>
    </row>
    <row r="467" spans="1:24" s="11" customForma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9"/>
      <c r="T467" s="9"/>
      <c r="U467" s="10"/>
      <c r="V467" s="10"/>
      <c r="W467" s="10"/>
      <c r="X467" s="10"/>
    </row>
    <row r="468" spans="1:24" s="11" customForma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9"/>
      <c r="T468" s="9"/>
      <c r="U468" s="10"/>
      <c r="V468" s="10"/>
      <c r="W468" s="10"/>
      <c r="X468" s="10"/>
    </row>
    <row r="469" spans="1:24" s="11" customForma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9"/>
      <c r="T469" s="9"/>
      <c r="U469" s="10"/>
      <c r="V469" s="10"/>
      <c r="W469" s="10"/>
      <c r="X469" s="10"/>
    </row>
    <row r="470" spans="1:24" s="11" customForma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9"/>
      <c r="T470" s="9"/>
      <c r="U470" s="10"/>
      <c r="V470" s="10"/>
      <c r="W470" s="10"/>
      <c r="X470" s="10"/>
    </row>
    <row r="471" spans="1:24" s="11" customForma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9"/>
      <c r="T471" s="9"/>
      <c r="U471" s="10"/>
      <c r="V471" s="10"/>
      <c r="W471" s="10"/>
      <c r="X471" s="10"/>
    </row>
    <row r="472" spans="1:24" s="11" customForma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9"/>
      <c r="T472" s="9"/>
      <c r="U472" s="10"/>
      <c r="V472" s="10"/>
      <c r="W472" s="10"/>
      <c r="X472" s="10"/>
    </row>
    <row r="473" spans="1:24" s="11" customForma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9"/>
      <c r="T473" s="9"/>
      <c r="U473" s="10"/>
      <c r="V473" s="10"/>
      <c r="W473" s="10"/>
      <c r="X473" s="10"/>
    </row>
    <row r="474" spans="1:24" s="11" customForma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9"/>
      <c r="T474" s="9"/>
      <c r="U474" s="10"/>
      <c r="V474" s="10"/>
      <c r="W474" s="10"/>
      <c r="X474" s="10"/>
    </row>
    <row r="475" spans="1:24" s="11" customForma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9"/>
      <c r="T475" s="9"/>
      <c r="U475" s="10"/>
      <c r="V475" s="10"/>
      <c r="W475" s="10"/>
      <c r="X475" s="10"/>
    </row>
    <row r="476" spans="1:24" s="11" customForma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9"/>
      <c r="T476" s="9"/>
      <c r="U476" s="10"/>
      <c r="V476" s="10"/>
      <c r="W476" s="10"/>
      <c r="X476" s="10"/>
    </row>
    <row r="477" spans="1:24" s="11" customForma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9"/>
      <c r="T477" s="9"/>
      <c r="U477" s="10"/>
      <c r="V477" s="10"/>
      <c r="W477" s="10"/>
      <c r="X477" s="10"/>
    </row>
    <row r="478" spans="1:24" s="11" customForma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9"/>
      <c r="T478" s="9"/>
      <c r="U478" s="10"/>
      <c r="V478" s="10"/>
      <c r="W478" s="10"/>
      <c r="X478" s="10"/>
    </row>
    <row r="479" spans="1:24" s="11" customForma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9"/>
      <c r="T479" s="9"/>
      <c r="U479" s="10"/>
      <c r="V479" s="10"/>
      <c r="W479" s="10"/>
      <c r="X479" s="10"/>
    </row>
    <row r="480" spans="1:24" s="11" customForma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9"/>
      <c r="T480" s="9"/>
      <c r="U480" s="10"/>
      <c r="V480" s="10"/>
      <c r="W480" s="10"/>
      <c r="X480" s="10"/>
    </row>
    <row r="481" spans="1:24" s="11" customForma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9"/>
      <c r="T481" s="9"/>
      <c r="U481" s="10"/>
      <c r="V481" s="10"/>
      <c r="W481" s="10"/>
      <c r="X481" s="10"/>
    </row>
    <row r="482" spans="1:24" s="11" customForma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9"/>
      <c r="T482" s="9"/>
      <c r="U482" s="10"/>
      <c r="V482" s="10"/>
      <c r="W482" s="10"/>
      <c r="X482" s="10"/>
    </row>
    <row r="483" spans="1:24" s="11" customForma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9"/>
      <c r="T483" s="9"/>
      <c r="U483" s="10"/>
      <c r="V483" s="10"/>
      <c r="W483" s="10"/>
      <c r="X483" s="10"/>
    </row>
    <row r="484" spans="1:24" s="11" customForma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9"/>
      <c r="T484" s="9"/>
      <c r="U484" s="10"/>
      <c r="V484" s="10"/>
      <c r="W484" s="10"/>
      <c r="X484" s="10"/>
    </row>
    <row r="485" spans="1:24" s="11" customForma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9"/>
      <c r="T485" s="9"/>
      <c r="U485" s="10"/>
      <c r="V485" s="10"/>
      <c r="W485" s="10"/>
      <c r="X485" s="10"/>
    </row>
    <row r="486" spans="1:24" s="11" customForma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9"/>
      <c r="T486" s="9"/>
      <c r="U486" s="10"/>
      <c r="V486" s="10"/>
      <c r="W486" s="10"/>
      <c r="X486" s="10"/>
    </row>
    <row r="487" spans="1:24" s="11" customForma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9"/>
      <c r="T487" s="9"/>
      <c r="U487" s="10"/>
      <c r="V487" s="10"/>
      <c r="W487" s="10"/>
      <c r="X487" s="10"/>
    </row>
    <row r="488" spans="1:24" s="11" customForma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9"/>
      <c r="T488" s="9"/>
      <c r="U488" s="10"/>
      <c r="V488" s="10"/>
      <c r="W488" s="10"/>
      <c r="X488" s="10"/>
    </row>
    <row r="489" spans="1:24" s="11" customForma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9"/>
      <c r="T489" s="9"/>
      <c r="U489" s="10"/>
      <c r="V489" s="10"/>
      <c r="W489" s="10"/>
      <c r="X489" s="10"/>
    </row>
    <row r="490" spans="1:24" s="11" customForma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9"/>
      <c r="T490" s="9"/>
      <c r="U490" s="10"/>
      <c r="V490" s="10"/>
      <c r="W490" s="10"/>
      <c r="X490" s="10"/>
    </row>
    <row r="491" spans="1:24" s="11" customForma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9"/>
      <c r="T491" s="9"/>
      <c r="U491" s="10"/>
      <c r="V491" s="10"/>
      <c r="W491" s="10"/>
      <c r="X491" s="10"/>
    </row>
    <row r="492" spans="1:24" s="11" customForma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9"/>
      <c r="T492" s="9"/>
      <c r="U492" s="10"/>
      <c r="V492" s="10"/>
      <c r="W492" s="10"/>
      <c r="X492" s="10"/>
    </row>
    <row r="493" spans="1:24" s="11" customForma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9"/>
      <c r="T493" s="9"/>
      <c r="U493" s="10"/>
      <c r="V493" s="10"/>
      <c r="W493" s="10"/>
      <c r="X493" s="10"/>
    </row>
    <row r="494" spans="1:24" s="11" customForma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9"/>
      <c r="T494" s="9"/>
      <c r="U494" s="10"/>
      <c r="V494" s="10"/>
      <c r="W494" s="10"/>
      <c r="X494" s="10"/>
    </row>
    <row r="495" spans="1:24" s="11" customForma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9"/>
      <c r="T495" s="9"/>
      <c r="U495" s="10"/>
      <c r="V495" s="10"/>
      <c r="W495" s="10"/>
      <c r="X495" s="10"/>
    </row>
    <row r="496" spans="1:24" s="11" customForma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9"/>
      <c r="T496" s="9"/>
      <c r="U496" s="10"/>
      <c r="V496" s="10"/>
      <c r="W496" s="10"/>
      <c r="X496" s="10"/>
    </row>
    <row r="497" spans="1:24" s="11" customForma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9"/>
      <c r="T497" s="9"/>
      <c r="U497" s="10"/>
      <c r="V497" s="10"/>
      <c r="W497" s="10"/>
      <c r="X497" s="10"/>
    </row>
    <row r="498" spans="1:24" s="11" customForma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9"/>
      <c r="T498" s="9"/>
      <c r="U498" s="10"/>
      <c r="V498" s="10"/>
      <c r="W498" s="10"/>
      <c r="X498" s="10"/>
    </row>
    <row r="499" spans="1:24" s="11" customForma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9"/>
      <c r="T499" s="9"/>
      <c r="U499" s="10"/>
      <c r="V499" s="10"/>
      <c r="W499" s="10"/>
      <c r="X499" s="10"/>
    </row>
    <row r="500" spans="1:24" s="11" customForma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9"/>
      <c r="T500" s="9"/>
      <c r="U500" s="10"/>
      <c r="V500" s="10"/>
      <c r="W500" s="10"/>
      <c r="X500" s="10"/>
    </row>
    <row r="501" spans="1:24" s="11" customForma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9"/>
      <c r="T501" s="9"/>
      <c r="U501" s="10"/>
      <c r="V501" s="10"/>
      <c r="W501" s="10"/>
      <c r="X501" s="10"/>
    </row>
    <row r="502" spans="1:24" s="11" customForma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9"/>
      <c r="T502" s="9"/>
      <c r="U502" s="10"/>
      <c r="V502" s="10"/>
      <c r="W502" s="10"/>
      <c r="X502" s="10"/>
    </row>
    <row r="503" spans="1:24" s="11" customForma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9"/>
      <c r="T503" s="9"/>
      <c r="U503" s="10"/>
      <c r="V503" s="10"/>
      <c r="W503" s="10"/>
      <c r="X503" s="10"/>
    </row>
    <row r="504" spans="1:24" s="11" customForma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9"/>
      <c r="T504" s="9"/>
      <c r="U504" s="10"/>
      <c r="V504" s="10"/>
      <c r="W504" s="10"/>
      <c r="X504" s="10"/>
    </row>
    <row r="505" spans="1:24" s="11" customForma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9"/>
      <c r="T505" s="9"/>
      <c r="U505" s="10"/>
      <c r="V505" s="10"/>
      <c r="W505" s="10"/>
      <c r="X505" s="10"/>
    </row>
    <row r="506" spans="1:24" s="11" customForma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9"/>
      <c r="T506" s="9"/>
      <c r="U506" s="10"/>
      <c r="V506" s="10"/>
      <c r="W506" s="10"/>
      <c r="X506" s="10"/>
    </row>
    <row r="507" spans="1:24" s="11" customForma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9"/>
      <c r="T507" s="9"/>
      <c r="U507" s="10"/>
      <c r="V507" s="10"/>
      <c r="W507" s="10"/>
      <c r="X507" s="10"/>
    </row>
    <row r="508" spans="1:24" s="11" customForma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9"/>
      <c r="T508" s="9"/>
      <c r="U508" s="10"/>
      <c r="V508" s="10"/>
      <c r="W508" s="10"/>
      <c r="X508" s="10"/>
    </row>
    <row r="509" spans="1:24" s="11" customForma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9"/>
      <c r="T509" s="9"/>
      <c r="U509" s="10"/>
      <c r="V509" s="10"/>
      <c r="W509" s="10"/>
      <c r="X509" s="10"/>
    </row>
    <row r="510" spans="1:24" s="11" customForma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9"/>
      <c r="T510" s="9"/>
      <c r="U510" s="10"/>
      <c r="V510" s="10"/>
      <c r="W510" s="10"/>
      <c r="X510" s="10"/>
    </row>
    <row r="511" spans="1:24" s="11" customForma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9"/>
      <c r="T511" s="9"/>
      <c r="U511" s="10"/>
      <c r="V511" s="10"/>
      <c r="W511" s="10"/>
      <c r="X511" s="10"/>
    </row>
    <row r="512" spans="1:24" s="11" customForma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9"/>
      <c r="T512" s="9"/>
      <c r="U512" s="10"/>
      <c r="V512" s="10"/>
      <c r="W512" s="10"/>
      <c r="X512" s="10"/>
    </row>
    <row r="513" spans="1:24" s="11" customForma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9"/>
      <c r="T513" s="9"/>
      <c r="U513" s="10"/>
      <c r="V513" s="10"/>
      <c r="W513" s="10"/>
      <c r="X513" s="10"/>
    </row>
    <row r="514" spans="1:24" s="11" customForma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9"/>
      <c r="T514" s="9"/>
      <c r="U514" s="10"/>
      <c r="V514" s="10"/>
      <c r="W514" s="10"/>
      <c r="X514" s="10"/>
    </row>
    <row r="515" spans="1:24" s="11" customForma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9"/>
      <c r="T515" s="9"/>
      <c r="U515" s="10"/>
      <c r="V515" s="10"/>
      <c r="W515" s="10"/>
      <c r="X515" s="10"/>
    </row>
    <row r="516" spans="1:24" s="11" customForma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9"/>
      <c r="T516" s="9"/>
      <c r="U516" s="10"/>
      <c r="V516" s="10"/>
      <c r="W516" s="10"/>
      <c r="X516" s="10"/>
    </row>
    <row r="517" spans="1:24" s="11" customForma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9"/>
      <c r="T517" s="9"/>
      <c r="U517" s="10"/>
      <c r="V517" s="10"/>
      <c r="W517" s="10"/>
      <c r="X517" s="10"/>
    </row>
    <row r="518" spans="1:24" s="11" customForma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9"/>
      <c r="T518" s="9"/>
      <c r="U518" s="10"/>
      <c r="V518" s="10"/>
      <c r="W518" s="10"/>
      <c r="X518" s="10"/>
    </row>
    <row r="519" spans="1:24" s="11" customForma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9"/>
      <c r="T519" s="9"/>
      <c r="U519" s="10"/>
      <c r="V519" s="10"/>
      <c r="W519" s="10"/>
      <c r="X519" s="10"/>
    </row>
    <row r="520" spans="1:24" s="11" customForma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9"/>
      <c r="T520" s="9"/>
      <c r="U520" s="10"/>
      <c r="V520" s="10"/>
      <c r="W520" s="10"/>
      <c r="X520" s="10"/>
    </row>
    <row r="521" spans="1:24" s="11" customForma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9"/>
      <c r="T521" s="9"/>
      <c r="U521" s="10"/>
      <c r="V521" s="10"/>
      <c r="W521" s="10"/>
      <c r="X521" s="10"/>
    </row>
    <row r="522" spans="1:24" s="11" customForma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9"/>
      <c r="T522" s="9"/>
      <c r="U522" s="10"/>
      <c r="V522" s="10"/>
      <c r="W522" s="10"/>
      <c r="X522" s="10"/>
    </row>
    <row r="523" spans="1:24" s="11" customForma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9"/>
      <c r="T523" s="9"/>
      <c r="U523" s="10"/>
      <c r="V523" s="10"/>
      <c r="W523" s="10"/>
      <c r="X523" s="10"/>
    </row>
    <row r="524" spans="1:24" s="11" customForma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9"/>
      <c r="T524" s="9"/>
      <c r="U524" s="10"/>
      <c r="V524" s="10"/>
      <c r="W524" s="10"/>
      <c r="X524" s="10"/>
    </row>
    <row r="525" spans="1:24" s="11" customForma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9"/>
      <c r="T525" s="9"/>
      <c r="U525" s="10"/>
      <c r="V525" s="10"/>
      <c r="W525" s="10"/>
      <c r="X525" s="10"/>
    </row>
    <row r="526" spans="1:24" s="11" customForma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9"/>
      <c r="T526" s="9"/>
      <c r="U526" s="10"/>
      <c r="V526" s="10"/>
      <c r="W526" s="10"/>
      <c r="X526" s="10"/>
    </row>
    <row r="527" spans="1:24" s="11" customForma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9"/>
      <c r="T527" s="9"/>
      <c r="U527" s="10"/>
      <c r="V527" s="10"/>
      <c r="W527" s="10"/>
      <c r="X527" s="10"/>
    </row>
    <row r="528" spans="1:24" s="11" customForma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9"/>
      <c r="T528" s="9"/>
      <c r="U528" s="10"/>
      <c r="V528" s="10"/>
      <c r="W528" s="10"/>
      <c r="X528" s="10"/>
    </row>
    <row r="529" spans="1:24" s="11" customForma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9"/>
      <c r="T529" s="9"/>
      <c r="U529" s="10"/>
      <c r="V529" s="10"/>
      <c r="W529" s="10"/>
      <c r="X529" s="10"/>
    </row>
    <row r="530" spans="1:24" s="11" customForma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9"/>
      <c r="T530" s="9"/>
      <c r="U530" s="10"/>
      <c r="V530" s="10"/>
      <c r="W530" s="10"/>
      <c r="X530" s="10"/>
    </row>
    <row r="531" spans="1:24" s="11" customForma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9"/>
      <c r="T531" s="9"/>
      <c r="U531" s="10"/>
      <c r="V531" s="10"/>
      <c r="W531" s="10"/>
      <c r="X531" s="10"/>
    </row>
    <row r="532" spans="1:24" s="11" customForma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9"/>
      <c r="T532" s="9"/>
      <c r="U532" s="10"/>
      <c r="V532" s="10"/>
      <c r="W532" s="10"/>
      <c r="X532" s="10"/>
    </row>
    <row r="533" spans="1:24" s="11" customForma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9"/>
      <c r="T533" s="9"/>
      <c r="U533" s="10"/>
      <c r="V533" s="10"/>
      <c r="W533" s="10"/>
      <c r="X533" s="10"/>
    </row>
    <row r="534" spans="1:24" s="11" customForma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9"/>
      <c r="T534" s="9"/>
      <c r="U534" s="10"/>
      <c r="V534" s="10"/>
      <c r="W534" s="10"/>
      <c r="X534" s="10"/>
    </row>
    <row r="535" spans="1:24" s="11" customForma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9"/>
      <c r="T535" s="9"/>
      <c r="U535" s="10"/>
      <c r="V535" s="10"/>
      <c r="W535" s="10"/>
      <c r="X535" s="10"/>
    </row>
    <row r="536" spans="1:24" s="11" customForma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9"/>
      <c r="T536" s="9"/>
      <c r="U536" s="10"/>
      <c r="V536" s="10"/>
      <c r="W536" s="10"/>
      <c r="X536" s="10"/>
    </row>
    <row r="537" spans="1:24" s="11" customForma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9"/>
      <c r="T537" s="9"/>
      <c r="U537" s="10"/>
      <c r="V537" s="10"/>
      <c r="W537" s="10"/>
      <c r="X537" s="10"/>
    </row>
    <row r="538" spans="1:24" s="11" customForma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9"/>
      <c r="T538" s="9"/>
      <c r="U538" s="10"/>
      <c r="V538" s="10"/>
      <c r="W538" s="10"/>
      <c r="X538" s="10"/>
    </row>
    <row r="539" spans="1:24" s="11" customForma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9"/>
      <c r="T539" s="9"/>
      <c r="U539" s="10"/>
      <c r="V539" s="10"/>
      <c r="W539" s="10"/>
      <c r="X539" s="10"/>
    </row>
    <row r="540" spans="1:24" s="11" customForma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9"/>
      <c r="T540" s="9"/>
      <c r="U540" s="10"/>
      <c r="V540" s="10"/>
      <c r="W540" s="10"/>
      <c r="X540" s="10"/>
    </row>
    <row r="541" spans="1:24" s="11" customForma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9"/>
      <c r="T541" s="9"/>
      <c r="U541" s="10"/>
      <c r="V541" s="10"/>
      <c r="W541" s="10"/>
      <c r="X541" s="10"/>
    </row>
    <row r="542" spans="1:24" s="11" customForma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9"/>
      <c r="T542" s="9"/>
      <c r="U542" s="10"/>
      <c r="V542" s="10"/>
      <c r="W542" s="10"/>
      <c r="X542" s="10"/>
    </row>
    <row r="543" spans="1:24" s="11" customForma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9"/>
      <c r="T543" s="9"/>
      <c r="U543" s="10"/>
      <c r="V543" s="10"/>
      <c r="W543" s="10"/>
      <c r="X543" s="10"/>
    </row>
    <row r="544" spans="1:24" s="11" customForma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9"/>
      <c r="T544" s="9"/>
      <c r="U544" s="10"/>
      <c r="V544" s="10"/>
      <c r="W544" s="10"/>
      <c r="X544" s="10"/>
    </row>
    <row r="545" spans="1:24" s="11" customForma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9"/>
      <c r="T545" s="9"/>
      <c r="U545" s="10"/>
      <c r="V545" s="10"/>
      <c r="W545" s="10"/>
      <c r="X545" s="10"/>
    </row>
    <row r="546" spans="1:24" s="11" customForma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9"/>
      <c r="T546" s="9"/>
      <c r="U546" s="10"/>
      <c r="V546" s="10"/>
      <c r="W546" s="10"/>
      <c r="X546" s="10"/>
    </row>
    <row r="547" spans="1:24" s="11" customForma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9"/>
      <c r="T547" s="9"/>
      <c r="U547" s="10"/>
      <c r="V547" s="10"/>
      <c r="W547" s="10"/>
      <c r="X547" s="10"/>
    </row>
    <row r="548" spans="1:24" s="11" customForma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9"/>
      <c r="T548" s="9"/>
      <c r="U548" s="10"/>
      <c r="V548" s="10"/>
      <c r="W548" s="10"/>
      <c r="X548" s="10"/>
    </row>
    <row r="549" spans="1:24" s="11" customForma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9"/>
      <c r="T549" s="9"/>
      <c r="U549" s="10"/>
      <c r="V549" s="10"/>
      <c r="W549" s="10"/>
      <c r="X549" s="10"/>
    </row>
    <row r="550" spans="1:24" s="11" customForma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9"/>
      <c r="T550" s="9"/>
      <c r="U550" s="10"/>
      <c r="V550" s="10"/>
      <c r="W550" s="10"/>
      <c r="X550" s="10"/>
    </row>
    <row r="551" spans="1:24" s="11" customForma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9"/>
      <c r="T551" s="9"/>
      <c r="U551" s="10"/>
      <c r="V551" s="10"/>
      <c r="W551" s="10"/>
      <c r="X551" s="10"/>
    </row>
    <row r="552" spans="1:24" s="11" customForma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9"/>
      <c r="T552" s="9"/>
      <c r="U552" s="10"/>
      <c r="V552" s="10"/>
      <c r="W552" s="10"/>
      <c r="X552" s="10"/>
    </row>
    <row r="553" spans="1:24" s="11" customForma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9"/>
      <c r="T553" s="9"/>
      <c r="U553" s="10"/>
      <c r="V553" s="10"/>
      <c r="W553" s="10"/>
      <c r="X553" s="10"/>
    </row>
    <row r="554" spans="1:24" s="11" customForma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9"/>
      <c r="T554" s="9"/>
      <c r="U554" s="10"/>
      <c r="V554" s="10"/>
      <c r="W554" s="10"/>
      <c r="X554" s="10"/>
    </row>
    <row r="555" spans="1:24" s="11" customForma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9"/>
      <c r="T555" s="9"/>
      <c r="U555" s="10"/>
      <c r="V555" s="10"/>
      <c r="W555" s="10"/>
      <c r="X555" s="10"/>
    </row>
    <row r="556" spans="1:24" s="11" customForma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9"/>
      <c r="T556" s="9"/>
      <c r="U556" s="10"/>
      <c r="V556" s="10"/>
      <c r="W556" s="10"/>
      <c r="X556" s="10"/>
    </row>
    <row r="557" spans="1:24" s="11" customForma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9"/>
      <c r="T557" s="9"/>
      <c r="U557" s="10"/>
      <c r="V557" s="10"/>
      <c r="W557" s="10"/>
      <c r="X557" s="10"/>
    </row>
    <row r="558" spans="1:24" s="11" customForma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9"/>
      <c r="T558" s="9"/>
      <c r="U558" s="10"/>
      <c r="V558" s="10"/>
      <c r="W558" s="10"/>
      <c r="X558" s="10"/>
    </row>
    <row r="559" spans="1:24" s="11" customForma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9"/>
      <c r="T559" s="9"/>
      <c r="U559" s="10"/>
      <c r="V559" s="10"/>
      <c r="W559" s="10"/>
      <c r="X559" s="10"/>
    </row>
    <row r="560" spans="1:24" s="11" customForma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9"/>
      <c r="T560" s="9"/>
      <c r="U560" s="10"/>
      <c r="V560" s="10"/>
      <c r="W560" s="10"/>
      <c r="X560" s="10"/>
    </row>
    <row r="561" spans="1:24" s="11" customForma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9"/>
      <c r="T561" s="9"/>
      <c r="U561" s="10"/>
      <c r="V561" s="10"/>
      <c r="W561" s="10"/>
      <c r="X561" s="10"/>
    </row>
    <row r="562" spans="1:24" s="11" customForma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9"/>
      <c r="T562" s="9"/>
      <c r="U562" s="10"/>
      <c r="V562" s="10"/>
      <c r="W562" s="10"/>
      <c r="X562" s="10"/>
    </row>
    <row r="563" spans="1:24" s="11" customForma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9"/>
      <c r="T563" s="9"/>
      <c r="U563" s="10"/>
      <c r="V563" s="10"/>
      <c r="W563" s="10"/>
      <c r="X563" s="10"/>
    </row>
    <row r="564" spans="1:24" s="11" customForma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9"/>
      <c r="T564" s="9"/>
      <c r="U564" s="10"/>
      <c r="V564" s="10"/>
      <c r="W564" s="10"/>
      <c r="X564" s="10"/>
    </row>
    <row r="565" spans="1:24" s="11" customForma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9"/>
      <c r="T565" s="9"/>
      <c r="U565" s="10"/>
      <c r="V565" s="10"/>
      <c r="W565" s="10"/>
      <c r="X565" s="10"/>
    </row>
    <row r="566" spans="1:24" s="11" customForma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9"/>
      <c r="T566" s="9"/>
      <c r="U566" s="10"/>
      <c r="V566" s="10"/>
      <c r="W566" s="10"/>
      <c r="X566" s="10"/>
    </row>
    <row r="567" spans="1:24" s="11" customForma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9"/>
      <c r="T567" s="9"/>
      <c r="U567" s="10"/>
      <c r="V567" s="10"/>
      <c r="W567" s="10"/>
      <c r="X567" s="10"/>
    </row>
    <row r="568" spans="1:24" s="11" customForma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9"/>
      <c r="T568" s="9"/>
      <c r="U568" s="10"/>
      <c r="V568" s="10"/>
      <c r="W568" s="10"/>
      <c r="X568" s="10"/>
    </row>
    <row r="569" spans="1:24" s="11" customForma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9"/>
      <c r="T569" s="9"/>
      <c r="U569" s="10"/>
      <c r="V569" s="10"/>
      <c r="W569" s="10"/>
      <c r="X569" s="10"/>
    </row>
    <row r="570" spans="1:24" s="11" customForma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9"/>
      <c r="T570" s="9"/>
      <c r="U570" s="10"/>
      <c r="V570" s="10"/>
      <c r="W570" s="10"/>
      <c r="X570" s="10"/>
    </row>
    <row r="571" spans="1:24" s="11" customForma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9"/>
      <c r="T571" s="9"/>
      <c r="U571" s="10"/>
      <c r="V571" s="10"/>
      <c r="W571" s="10"/>
      <c r="X571" s="10"/>
    </row>
    <row r="572" spans="1:24" s="11" customForma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9"/>
      <c r="T572" s="9"/>
      <c r="U572" s="10"/>
      <c r="V572" s="10"/>
      <c r="W572" s="10"/>
      <c r="X572" s="10"/>
    </row>
    <row r="573" spans="1:24" s="11" customForma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9"/>
      <c r="T573" s="9"/>
      <c r="U573" s="10"/>
      <c r="V573" s="10"/>
      <c r="W573" s="10"/>
      <c r="X573" s="10"/>
    </row>
    <row r="574" spans="1:24" s="11" customForma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9"/>
      <c r="T574" s="9"/>
      <c r="U574" s="10"/>
      <c r="V574" s="10"/>
      <c r="W574" s="10"/>
      <c r="X574" s="10"/>
    </row>
    <row r="575" spans="1:24" s="11" customForma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9"/>
      <c r="T575" s="9"/>
      <c r="U575" s="10"/>
      <c r="V575" s="10"/>
      <c r="W575" s="10"/>
      <c r="X575" s="10"/>
    </row>
    <row r="576" spans="1:24" s="11" customForma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9"/>
      <c r="T576" s="9"/>
      <c r="U576" s="10"/>
      <c r="V576" s="10"/>
      <c r="W576" s="10"/>
      <c r="X576" s="10"/>
    </row>
    <row r="577" spans="1:24" s="11" customForma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9"/>
      <c r="T577" s="9"/>
      <c r="U577" s="10"/>
      <c r="V577" s="10"/>
      <c r="W577" s="10"/>
      <c r="X577" s="10"/>
    </row>
    <row r="578" spans="1:24" s="11" customForma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9"/>
      <c r="T578" s="9"/>
      <c r="U578" s="10"/>
      <c r="V578" s="10"/>
      <c r="W578" s="10"/>
      <c r="X578" s="10"/>
    </row>
    <row r="579" spans="1:24" s="11" customForma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9"/>
      <c r="T579" s="9"/>
      <c r="U579" s="10"/>
      <c r="V579" s="10"/>
      <c r="W579" s="10"/>
      <c r="X579" s="10"/>
    </row>
    <row r="580" spans="1:24" s="11" customForma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9"/>
      <c r="T580" s="9"/>
      <c r="U580" s="10"/>
      <c r="V580" s="10"/>
      <c r="W580" s="10"/>
      <c r="X580" s="10"/>
    </row>
    <row r="581" spans="1:24" s="11" customForma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9"/>
      <c r="T581" s="9"/>
      <c r="U581" s="10"/>
      <c r="V581" s="10"/>
      <c r="W581" s="10"/>
      <c r="X581" s="10"/>
    </row>
    <row r="582" spans="1:24" s="11" customForma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9"/>
      <c r="T582" s="9"/>
      <c r="U582" s="10"/>
      <c r="V582" s="10"/>
      <c r="W582" s="10"/>
      <c r="X582" s="10"/>
    </row>
    <row r="583" spans="1:24" s="11" customForma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9"/>
      <c r="T583" s="9"/>
      <c r="U583" s="10"/>
      <c r="V583" s="10"/>
      <c r="W583" s="10"/>
      <c r="X583" s="10"/>
    </row>
    <row r="584" spans="1:24" s="11" customForma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9"/>
      <c r="T584" s="9"/>
      <c r="U584" s="10"/>
      <c r="V584" s="10"/>
      <c r="W584" s="10"/>
      <c r="X584" s="10"/>
    </row>
    <row r="585" spans="1:24" s="11" customForma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9"/>
      <c r="T585" s="9"/>
      <c r="U585" s="10"/>
      <c r="V585" s="10"/>
      <c r="W585" s="10"/>
      <c r="X585" s="10"/>
    </row>
    <row r="586" spans="1:24" s="11" customForma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9"/>
      <c r="T586" s="9"/>
      <c r="U586" s="10"/>
      <c r="V586" s="10"/>
      <c r="W586" s="10"/>
      <c r="X586" s="10"/>
    </row>
    <row r="587" spans="1:24" s="11" customForma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9"/>
      <c r="T587" s="9"/>
      <c r="U587" s="10"/>
      <c r="V587" s="10"/>
      <c r="W587" s="10"/>
      <c r="X587" s="10"/>
    </row>
    <row r="588" spans="1:24" s="11" customForma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9"/>
      <c r="T588" s="9"/>
      <c r="U588" s="10"/>
      <c r="V588" s="10"/>
      <c r="W588" s="10"/>
      <c r="X588" s="10"/>
    </row>
    <row r="589" spans="1:24" s="11" customForma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9"/>
      <c r="T589" s="9"/>
      <c r="U589" s="10"/>
      <c r="V589" s="10"/>
      <c r="W589" s="10"/>
      <c r="X589" s="10"/>
    </row>
    <row r="590" spans="1:24" s="11" customForma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9"/>
      <c r="T590" s="9"/>
      <c r="U590" s="10"/>
      <c r="V590" s="10"/>
      <c r="W590" s="10"/>
      <c r="X590" s="10"/>
    </row>
    <row r="591" spans="1:24" s="11" customForma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9"/>
      <c r="T591" s="9"/>
      <c r="U591" s="10"/>
      <c r="V591" s="10"/>
      <c r="W591" s="10"/>
      <c r="X591" s="10"/>
    </row>
    <row r="592" spans="1:24" s="11" customForma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9"/>
      <c r="T592" s="9"/>
      <c r="U592" s="10"/>
      <c r="V592" s="10"/>
      <c r="W592" s="10"/>
      <c r="X592" s="10"/>
    </row>
    <row r="593" spans="1:24" s="11" customForma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9"/>
      <c r="T593" s="9"/>
      <c r="U593" s="10"/>
      <c r="V593" s="10"/>
      <c r="W593" s="10"/>
      <c r="X593" s="10"/>
    </row>
    <row r="594" spans="1:24" s="11" customForma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9"/>
      <c r="T594" s="9"/>
      <c r="U594" s="10"/>
      <c r="V594" s="10"/>
      <c r="W594" s="10"/>
      <c r="X594" s="10"/>
    </row>
    <row r="595" spans="1:24" s="11" customForma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9"/>
      <c r="T595" s="9"/>
      <c r="U595" s="10"/>
      <c r="V595" s="10"/>
      <c r="W595" s="10"/>
      <c r="X595" s="10"/>
    </row>
    <row r="596" spans="1:24" s="11" customForma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9"/>
      <c r="T596" s="9"/>
      <c r="U596" s="10"/>
      <c r="V596" s="10"/>
      <c r="W596" s="10"/>
      <c r="X596" s="10"/>
    </row>
    <row r="597" spans="1:24" s="11" customForma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9"/>
      <c r="T597" s="9"/>
      <c r="U597" s="10"/>
      <c r="V597" s="10"/>
      <c r="W597" s="10"/>
      <c r="X597" s="10"/>
    </row>
    <row r="598" spans="1:24" s="11" customForma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9"/>
      <c r="T598" s="9"/>
      <c r="U598" s="10"/>
      <c r="V598" s="10"/>
      <c r="W598" s="10"/>
      <c r="X598" s="10"/>
    </row>
    <row r="599" spans="1:24" s="11" customForma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9"/>
      <c r="T599" s="9"/>
      <c r="U599" s="10"/>
      <c r="V599" s="10"/>
      <c r="W599" s="10"/>
      <c r="X599" s="10"/>
    </row>
    <row r="600" spans="1:24" s="11" customForma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9"/>
      <c r="T600" s="9"/>
      <c r="U600" s="10"/>
      <c r="V600" s="10"/>
      <c r="W600" s="10"/>
      <c r="X600" s="10"/>
    </row>
    <row r="601" spans="1:24" s="11" customForma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9"/>
      <c r="T601" s="9"/>
      <c r="U601" s="10"/>
      <c r="V601" s="10"/>
      <c r="W601" s="10"/>
      <c r="X601" s="10"/>
    </row>
    <row r="602" spans="1:24" s="11" customForma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9"/>
      <c r="T602" s="9"/>
      <c r="U602" s="10"/>
      <c r="V602" s="10"/>
      <c r="W602" s="10"/>
      <c r="X602" s="10"/>
    </row>
    <row r="603" spans="1:24" s="11" customForma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9"/>
      <c r="T603" s="9"/>
      <c r="U603" s="10"/>
      <c r="V603" s="10"/>
      <c r="W603" s="10"/>
      <c r="X603" s="10"/>
    </row>
    <row r="604" spans="1:24" s="11" customForma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9"/>
      <c r="T604" s="9"/>
      <c r="U604" s="10"/>
      <c r="V604" s="10"/>
      <c r="W604" s="10"/>
      <c r="X604" s="10"/>
    </row>
    <row r="605" spans="1:24" s="11" customForma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9"/>
      <c r="T605" s="9"/>
      <c r="U605" s="10"/>
      <c r="V605" s="10"/>
      <c r="W605" s="10"/>
      <c r="X605" s="10"/>
    </row>
    <row r="606" spans="1:24" s="11" customForma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9"/>
      <c r="T606" s="9"/>
      <c r="U606" s="10"/>
      <c r="V606" s="10"/>
      <c r="W606" s="10"/>
      <c r="X606" s="10"/>
    </row>
    <row r="607" spans="1:24" s="11" customForma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9"/>
      <c r="T607" s="9"/>
      <c r="U607" s="10"/>
      <c r="V607" s="10"/>
      <c r="W607" s="10"/>
      <c r="X607" s="10"/>
    </row>
    <row r="608" spans="1:24" s="11" customForma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9"/>
      <c r="T608" s="9"/>
      <c r="U608" s="10"/>
      <c r="V608" s="10"/>
      <c r="W608" s="10"/>
      <c r="X608" s="10"/>
    </row>
    <row r="609" spans="1:24" s="11" customForma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9"/>
      <c r="T609" s="9"/>
      <c r="U609" s="10"/>
      <c r="V609" s="10"/>
      <c r="W609" s="10"/>
      <c r="X609" s="10"/>
    </row>
    <row r="610" spans="1:24" s="11" customForma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9"/>
      <c r="T610" s="9"/>
      <c r="U610" s="10"/>
      <c r="V610" s="10"/>
      <c r="W610" s="10"/>
      <c r="X610" s="10"/>
    </row>
    <row r="611" spans="1:24" s="11" customForma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9"/>
      <c r="T611" s="9"/>
      <c r="U611" s="10"/>
      <c r="V611" s="10"/>
      <c r="W611" s="10"/>
      <c r="X611" s="10"/>
    </row>
    <row r="612" spans="1:24" s="11" customForma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9"/>
      <c r="T612" s="9"/>
      <c r="U612" s="10"/>
      <c r="V612" s="10"/>
      <c r="W612" s="10"/>
      <c r="X612" s="10"/>
    </row>
    <row r="613" spans="1:24" s="11" customForma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9"/>
      <c r="T613" s="9"/>
      <c r="U613" s="10"/>
      <c r="V613" s="10"/>
      <c r="W613" s="10"/>
      <c r="X613" s="10"/>
    </row>
    <row r="614" spans="1:24" s="11" customForma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9"/>
      <c r="T614" s="9"/>
      <c r="U614" s="10"/>
      <c r="V614" s="10"/>
      <c r="W614" s="10"/>
      <c r="X614" s="10"/>
    </row>
    <row r="615" spans="1:24" s="11" customForma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9"/>
      <c r="T615" s="9"/>
      <c r="U615" s="10"/>
      <c r="V615" s="10"/>
      <c r="W615" s="10"/>
      <c r="X615" s="10"/>
    </row>
    <row r="616" spans="1:24" s="11" customForma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9"/>
      <c r="T616" s="9"/>
      <c r="U616" s="10"/>
      <c r="V616" s="10"/>
      <c r="W616" s="10"/>
      <c r="X616" s="10"/>
    </row>
    <row r="617" spans="1:24" s="11" customForma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9"/>
      <c r="T617" s="9"/>
      <c r="U617" s="10"/>
      <c r="V617" s="10"/>
      <c r="W617" s="10"/>
      <c r="X617" s="10"/>
    </row>
    <row r="618" spans="1:24" s="11" customForma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9"/>
      <c r="T618" s="9"/>
      <c r="U618" s="10"/>
      <c r="V618" s="10"/>
      <c r="W618" s="10"/>
      <c r="X618" s="10"/>
    </row>
    <row r="619" spans="1:24" s="11" customForma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9"/>
      <c r="T619" s="9"/>
      <c r="U619" s="10"/>
      <c r="V619" s="10"/>
      <c r="W619" s="10"/>
      <c r="X619" s="10"/>
    </row>
    <row r="620" spans="1:24" s="11" customForma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9"/>
      <c r="T620" s="9"/>
      <c r="U620" s="10"/>
      <c r="V620" s="10"/>
      <c r="W620" s="10"/>
      <c r="X620" s="10"/>
    </row>
    <row r="621" spans="1:24" s="11" customForma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9"/>
      <c r="T621" s="9"/>
      <c r="U621" s="10"/>
      <c r="V621" s="10"/>
      <c r="W621" s="10"/>
      <c r="X621" s="10"/>
    </row>
    <row r="622" spans="1:24" s="11" customForma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9"/>
      <c r="T622" s="9"/>
      <c r="U622" s="10"/>
      <c r="V622" s="10"/>
      <c r="W622" s="10"/>
      <c r="X622" s="10"/>
    </row>
    <row r="623" spans="1:24" s="11" customForma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9"/>
      <c r="T623" s="9"/>
      <c r="U623" s="10"/>
      <c r="V623" s="10"/>
      <c r="W623" s="10"/>
      <c r="X623" s="10"/>
    </row>
    <row r="624" spans="1:24" s="11" customForma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9"/>
      <c r="T624" s="9"/>
      <c r="U624" s="10"/>
      <c r="V624" s="10"/>
      <c r="W624" s="10"/>
      <c r="X624" s="10"/>
    </row>
    <row r="625" spans="1:24" s="11" customForma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9"/>
      <c r="T625" s="9"/>
      <c r="U625" s="10"/>
      <c r="V625" s="10"/>
      <c r="W625" s="10"/>
      <c r="X625" s="10"/>
    </row>
    <row r="626" spans="1:24" s="11" customForma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9"/>
      <c r="T626" s="9"/>
      <c r="U626" s="10"/>
      <c r="V626" s="10"/>
      <c r="W626" s="10"/>
      <c r="X626" s="10"/>
    </row>
    <row r="627" spans="1:24" s="11" customForma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9"/>
      <c r="T627" s="9"/>
      <c r="U627" s="10"/>
      <c r="V627" s="10"/>
      <c r="W627" s="10"/>
      <c r="X627" s="10"/>
    </row>
    <row r="628" spans="1:24" s="11" customForma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9"/>
      <c r="T628" s="9"/>
      <c r="U628" s="10"/>
      <c r="V628" s="10"/>
      <c r="W628" s="10"/>
      <c r="X628" s="10"/>
    </row>
    <row r="629" spans="1:24" s="11" customForma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9"/>
      <c r="T629" s="9"/>
      <c r="U629" s="10"/>
      <c r="V629" s="10"/>
      <c r="W629" s="10"/>
      <c r="X629" s="10"/>
    </row>
    <row r="630" spans="1:24" s="11" customForma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9"/>
      <c r="T630" s="9"/>
      <c r="U630" s="10"/>
      <c r="V630" s="10"/>
      <c r="W630" s="10"/>
      <c r="X630" s="10"/>
    </row>
    <row r="631" spans="1:24" s="11" customForma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9"/>
      <c r="T631" s="9"/>
      <c r="U631" s="10"/>
      <c r="V631" s="10"/>
      <c r="W631" s="10"/>
      <c r="X631" s="10"/>
    </row>
    <row r="632" spans="1:24" s="11" customForma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9"/>
      <c r="T632" s="9"/>
      <c r="U632" s="10"/>
      <c r="V632" s="10"/>
      <c r="W632" s="10"/>
      <c r="X632" s="10"/>
    </row>
    <row r="633" spans="1:24" s="11" customForma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9"/>
      <c r="T633" s="9"/>
      <c r="U633" s="10"/>
      <c r="V633" s="10"/>
      <c r="W633" s="10"/>
      <c r="X633" s="10"/>
    </row>
    <row r="634" spans="1:24" s="11" customForma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9"/>
      <c r="T634" s="9"/>
      <c r="U634" s="10"/>
      <c r="V634" s="10"/>
      <c r="W634" s="10"/>
      <c r="X634" s="10"/>
    </row>
    <row r="635" spans="1:24" s="11" customForma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9"/>
      <c r="T635" s="9"/>
      <c r="U635" s="10"/>
      <c r="V635" s="10"/>
      <c r="W635" s="10"/>
      <c r="X635" s="10"/>
    </row>
    <row r="636" spans="1:24" s="11" customForma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9"/>
      <c r="T636" s="9"/>
      <c r="U636" s="10"/>
      <c r="V636" s="10"/>
      <c r="W636" s="10"/>
      <c r="X636" s="10"/>
    </row>
    <row r="637" spans="1:24" s="11" customForma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9"/>
      <c r="T637" s="9"/>
      <c r="U637" s="10"/>
      <c r="V637" s="10"/>
      <c r="W637" s="10"/>
      <c r="X637" s="10"/>
    </row>
    <row r="638" spans="1:24" s="11" customForma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9"/>
      <c r="T638" s="9"/>
      <c r="U638" s="10"/>
      <c r="V638" s="10"/>
      <c r="W638" s="10"/>
      <c r="X638" s="10"/>
    </row>
    <row r="639" spans="1:24" s="11" customForma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9"/>
      <c r="T639" s="9"/>
      <c r="U639" s="10"/>
      <c r="V639" s="10"/>
      <c r="W639" s="10"/>
      <c r="X639" s="10"/>
    </row>
    <row r="640" spans="1:24" s="11" customForma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9"/>
      <c r="T640" s="9"/>
      <c r="U640" s="10"/>
      <c r="V640" s="10"/>
      <c r="W640" s="10"/>
      <c r="X640" s="10"/>
    </row>
    <row r="641" spans="1:24" s="11" customForma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9"/>
      <c r="T641" s="9"/>
      <c r="U641" s="10"/>
      <c r="V641" s="10"/>
      <c r="W641" s="10"/>
      <c r="X641" s="10"/>
    </row>
    <row r="642" spans="1:24" s="11" customForma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9"/>
      <c r="T642" s="9"/>
      <c r="U642" s="10"/>
      <c r="V642" s="10"/>
      <c r="W642" s="10"/>
      <c r="X642" s="10"/>
    </row>
    <row r="643" spans="1:24" s="11" customForma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9"/>
      <c r="T643" s="9"/>
      <c r="U643" s="10"/>
      <c r="V643" s="10"/>
      <c r="W643" s="10"/>
      <c r="X643" s="10"/>
    </row>
    <row r="644" spans="1:24" s="11" customForma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9"/>
      <c r="T644" s="9"/>
      <c r="U644" s="10"/>
      <c r="V644" s="10"/>
      <c r="W644" s="10"/>
      <c r="X644" s="10"/>
    </row>
    <row r="645" spans="1:24" s="11" customForma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9"/>
      <c r="T645" s="9"/>
      <c r="U645" s="10"/>
      <c r="V645" s="10"/>
      <c r="W645" s="10"/>
      <c r="X645" s="10"/>
    </row>
    <row r="646" spans="1:24" s="11" customForma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9"/>
      <c r="T646" s="9"/>
      <c r="U646" s="10"/>
      <c r="V646" s="10"/>
      <c r="W646" s="10"/>
      <c r="X646" s="10"/>
    </row>
    <row r="647" spans="1:24" s="11" customForma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9"/>
      <c r="T647" s="9"/>
      <c r="U647" s="10"/>
      <c r="V647" s="10"/>
      <c r="W647" s="10"/>
      <c r="X647" s="10"/>
    </row>
    <row r="648" spans="1:24" s="11" customForma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9"/>
      <c r="T648" s="9"/>
      <c r="U648" s="10"/>
      <c r="V648" s="10"/>
      <c r="W648" s="10"/>
      <c r="X648" s="10"/>
    </row>
    <row r="649" spans="1:24" s="11" customForma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9"/>
      <c r="T649" s="9"/>
      <c r="U649" s="10"/>
      <c r="V649" s="10"/>
      <c r="W649" s="10"/>
      <c r="X649" s="10"/>
    </row>
    <row r="650" spans="1:24" s="11" customForma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9"/>
      <c r="T650" s="9"/>
      <c r="U650" s="10"/>
      <c r="V650" s="10"/>
      <c r="W650" s="10"/>
      <c r="X650" s="10"/>
    </row>
    <row r="651" spans="1:24" s="11" customForma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9"/>
      <c r="T651" s="9"/>
      <c r="U651" s="10"/>
      <c r="V651" s="10"/>
      <c r="W651" s="10"/>
      <c r="X651" s="10"/>
    </row>
    <row r="652" spans="1:24" s="11" customForma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9"/>
      <c r="T652" s="9"/>
      <c r="U652" s="10"/>
      <c r="V652" s="10"/>
      <c r="W652" s="10"/>
      <c r="X652" s="10"/>
    </row>
    <row r="653" spans="1:24" s="11" customForma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9"/>
      <c r="T653" s="9"/>
      <c r="U653" s="10"/>
      <c r="V653" s="10"/>
      <c r="W653" s="10"/>
      <c r="X653" s="10"/>
    </row>
    <row r="654" spans="1:24" s="11" customForma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9"/>
      <c r="T654" s="9"/>
      <c r="U654" s="10"/>
      <c r="V654" s="10"/>
      <c r="W654" s="10"/>
      <c r="X654" s="10"/>
    </row>
    <row r="655" spans="1:24" s="11" customForma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9"/>
      <c r="T655" s="9"/>
      <c r="U655" s="10"/>
      <c r="V655" s="10"/>
      <c r="W655" s="10"/>
      <c r="X655" s="10"/>
    </row>
    <row r="656" spans="1:24" s="11" customForma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9"/>
      <c r="T656" s="9"/>
      <c r="U656" s="10"/>
      <c r="V656" s="10"/>
      <c r="W656" s="10"/>
      <c r="X656" s="10"/>
    </row>
    <row r="657" spans="1:24" s="11" customForma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9"/>
      <c r="T657" s="9"/>
      <c r="U657" s="10"/>
      <c r="V657" s="10"/>
      <c r="W657" s="10"/>
      <c r="X657" s="10"/>
    </row>
    <row r="658" spans="1:24" s="11" customForma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9"/>
      <c r="T658" s="9"/>
      <c r="U658" s="10"/>
      <c r="V658" s="10"/>
      <c r="W658" s="10"/>
      <c r="X658" s="10"/>
    </row>
    <row r="659" spans="1:24" s="11" customForma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9"/>
      <c r="T659" s="9"/>
      <c r="U659" s="10"/>
      <c r="V659" s="10"/>
      <c r="W659" s="10"/>
      <c r="X659" s="10"/>
    </row>
    <row r="660" spans="1:24" s="11" customForma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9"/>
      <c r="T660" s="9"/>
      <c r="U660" s="10"/>
      <c r="V660" s="10"/>
      <c r="W660" s="10"/>
      <c r="X660" s="10"/>
    </row>
    <row r="661" spans="1:24" s="11" customForma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9"/>
      <c r="T661" s="9"/>
      <c r="U661" s="10"/>
      <c r="V661" s="10"/>
      <c r="W661" s="10"/>
      <c r="X661" s="10"/>
    </row>
    <row r="662" spans="1:24" s="11" customForma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9"/>
      <c r="T662" s="9"/>
      <c r="U662" s="10"/>
      <c r="V662" s="10"/>
      <c r="W662" s="10"/>
      <c r="X662" s="10"/>
    </row>
    <row r="663" spans="1:24" s="11" customForma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9"/>
      <c r="T663" s="9"/>
      <c r="U663" s="10"/>
      <c r="V663" s="10"/>
      <c r="W663" s="10"/>
      <c r="X663" s="10"/>
    </row>
    <row r="664" spans="1:24" s="11" customForma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9"/>
      <c r="T664" s="9"/>
      <c r="U664" s="10"/>
      <c r="V664" s="10"/>
      <c r="W664" s="10"/>
      <c r="X664" s="10"/>
    </row>
    <row r="665" spans="1:24" s="11" customForma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9"/>
      <c r="T665" s="9"/>
      <c r="U665" s="10"/>
      <c r="V665" s="10"/>
      <c r="W665" s="10"/>
      <c r="X665" s="10"/>
    </row>
    <row r="666" spans="1:24" s="11" customForma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9"/>
      <c r="T666" s="9"/>
      <c r="U666" s="10"/>
      <c r="V666" s="10"/>
      <c r="W666" s="10"/>
      <c r="X666" s="10"/>
    </row>
    <row r="667" spans="1:24" s="11" customForma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9"/>
      <c r="T667" s="9"/>
      <c r="U667" s="10"/>
      <c r="V667" s="10"/>
      <c r="W667" s="10"/>
      <c r="X667" s="10"/>
    </row>
    <row r="668" spans="1:24" s="11" customForma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9"/>
      <c r="T668" s="9"/>
      <c r="U668" s="10"/>
      <c r="V668" s="10"/>
      <c r="W668" s="10"/>
      <c r="X668" s="10"/>
    </row>
    <row r="669" spans="1:24" s="11" customForma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9"/>
      <c r="T669" s="9"/>
      <c r="U669" s="10"/>
      <c r="V669" s="10"/>
      <c r="W669" s="10"/>
      <c r="X669" s="10"/>
    </row>
    <row r="670" spans="1:24" s="11" customForma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9"/>
      <c r="T670" s="9"/>
      <c r="U670" s="10"/>
      <c r="V670" s="10"/>
      <c r="W670" s="10"/>
      <c r="X670" s="10"/>
    </row>
    <row r="671" spans="1:24" s="11" customForma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9"/>
      <c r="T671" s="9"/>
      <c r="U671" s="10"/>
      <c r="V671" s="10"/>
      <c r="W671" s="10"/>
      <c r="X671" s="10"/>
    </row>
    <row r="672" spans="1:24" s="11" customForma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9"/>
      <c r="T672" s="9"/>
      <c r="U672" s="10"/>
      <c r="V672" s="10"/>
      <c r="W672" s="10"/>
      <c r="X672" s="10"/>
    </row>
    <row r="673" spans="1:24" s="11" customForma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9"/>
      <c r="T673" s="9"/>
      <c r="U673" s="10"/>
      <c r="V673" s="10"/>
      <c r="W673" s="10"/>
      <c r="X673" s="10"/>
    </row>
    <row r="674" spans="1:24" s="11" customForma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9"/>
      <c r="T674" s="9"/>
      <c r="U674" s="10"/>
      <c r="V674" s="10"/>
      <c r="W674" s="10"/>
      <c r="X674" s="10"/>
    </row>
    <row r="675" spans="1:24" s="11" customForma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9"/>
      <c r="T675" s="9"/>
      <c r="U675" s="10"/>
      <c r="V675" s="10"/>
      <c r="W675" s="10"/>
      <c r="X675" s="10"/>
    </row>
    <row r="676" spans="1:24" s="11" customForma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9"/>
      <c r="T676" s="9"/>
      <c r="U676" s="10"/>
      <c r="V676" s="10"/>
      <c r="W676" s="10"/>
      <c r="X676" s="10"/>
    </row>
    <row r="677" spans="1:24" s="11" customForma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9"/>
      <c r="T677" s="9"/>
      <c r="U677" s="10"/>
      <c r="V677" s="10"/>
      <c r="W677" s="10"/>
      <c r="X677" s="10"/>
    </row>
    <row r="678" spans="1:24" s="11" customForma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9"/>
      <c r="T678" s="9"/>
      <c r="U678" s="10"/>
      <c r="V678" s="10"/>
      <c r="W678" s="10"/>
      <c r="X678" s="10"/>
    </row>
    <row r="679" spans="1:24" s="11" customForma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9"/>
      <c r="T679" s="9"/>
      <c r="U679" s="10"/>
      <c r="V679" s="10"/>
      <c r="W679" s="10"/>
      <c r="X679" s="10"/>
    </row>
    <row r="680" spans="1:24" s="11" customForma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9"/>
      <c r="T680" s="9"/>
      <c r="U680" s="10"/>
      <c r="V680" s="10"/>
      <c r="W680" s="10"/>
      <c r="X680" s="10"/>
    </row>
    <row r="681" spans="1:24" s="11" customForma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9"/>
      <c r="T681" s="9"/>
      <c r="U681" s="10"/>
      <c r="V681" s="10"/>
      <c r="W681" s="10"/>
      <c r="X681" s="10"/>
    </row>
    <row r="682" spans="1:24" s="11" customForma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9"/>
      <c r="T682" s="9"/>
      <c r="U682" s="10"/>
      <c r="V682" s="10"/>
      <c r="W682" s="10"/>
      <c r="X682" s="10"/>
    </row>
    <row r="683" spans="1:24" s="11" customForma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9"/>
      <c r="T683" s="9"/>
      <c r="U683" s="10"/>
      <c r="V683" s="10"/>
      <c r="W683" s="10"/>
      <c r="X683" s="10"/>
    </row>
    <row r="684" spans="1:24" s="11" customForma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9"/>
      <c r="T684" s="9"/>
      <c r="U684" s="10"/>
      <c r="V684" s="10"/>
      <c r="W684" s="10"/>
      <c r="X684" s="10"/>
    </row>
    <row r="685" spans="1:24" s="11" customForma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9"/>
      <c r="T685" s="9"/>
      <c r="U685" s="10"/>
      <c r="V685" s="10"/>
      <c r="W685" s="10"/>
      <c r="X685" s="10"/>
    </row>
    <row r="686" spans="1:24" s="11" customForma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9"/>
      <c r="T686" s="9"/>
      <c r="U686" s="10"/>
      <c r="V686" s="10"/>
      <c r="W686" s="10"/>
      <c r="X686" s="10"/>
    </row>
    <row r="687" spans="1:24" s="11" customForma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9"/>
      <c r="T687" s="9"/>
      <c r="U687" s="10"/>
      <c r="V687" s="10"/>
      <c r="W687" s="10"/>
      <c r="X687" s="10"/>
    </row>
    <row r="688" spans="1:24" s="11" customForma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9"/>
      <c r="T688" s="9"/>
      <c r="U688" s="10"/>
      <c r="V688" s="10"/>
      <c r="W688" s="10"/>
      <c r="X688" s="10"/>
    </row>
    <row r="689" spans="1:24" s="11" customForma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9"/>
      <c r="T689" s="9"/>
      <c r="U689" s="10"/>
      <c r="V689" s="10"/>
      <c r="W689" s="10"/>
      <c r="X689" s="10"/>
    </row>
    <row r="690" spans="1:24" s="11" customForma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9"/>
      <c r="T690" s="9"/>
      <c r="U690" s="10"/>
      <c r="V690" s="10"/>
      <c r="W690" s="10"/>
      <c r="X690" s="10"/>
    </row>
    <row r="691" spans="1:24" s="11" customForma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9"/>
      <c r="T691" s="9"/>
      <c r="U691" s="10"/>
      <c r="V691" s="10"/>
      <c r="W691" s="10"/>
      <c r="X691" s="10"/>
    </row>
    <row r="692" spans="1:24" s="11" customForma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9"/>
      <c r="T692" s="9"/>
      <c r="U692" s="10"/>
      <c r="V692" s="10"/>
      <c r="W692" s="10"/>
      <c r="X692" s="10"/>
    </row>
    <row r="693" spans="1:24" s="11" customForma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9"/>
      <c r="T693" s="9"/>
      <c r="U693" s="10"/>
      <c r="V693" s="10"/>
      <c r="W693" s="10"/>
      <c r="X693" s="10"/>
    </row>
    <row r="694" spans="1:24" s="11" customForma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9"/>
      <c r="T694" s="9"/>
      <c r="U694" s="10"/>
      <c r="V694" s="10"/>
      <c r="W694" s="10"/>
      <c r="X694" s="10"/>
    </row>
    <row r="695" spans="1:24" s="11" customForma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9"/>
      <c r="T695" s="9"/>
      <c r="U695" s="10"/>
      <c r="V695" s="10"/>
      <c r="W695" s="10"/>
      <c r="X695" s="10"/>
    </row>
    <row r="696" spans="1:24" s="11" customForma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9"/>
      <c r="T696" s="9"/>
      <c r="U696" s="10"/>
      <c r="V696" s="10"/>
      <c r="W696" s="10"/>
      <c r="X696" s="10"/>
    </row>
    <row r="697" spans="1:24" s="11" customForma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9"/>
      <c r="T697" s="9"/>
      <c r="U697" s="10"/>
      <c r="V697" s="10"/>
      <c r="W697" s="10"/>
      <c r="X697" s="10"/>
    </row>
    <row r="698" spans="1:24" s="11" customForma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9"/>
      <c r="T698" s="9"/>
      <c r="U698" s="10"/>
      <c r="V698" s="10"/>
      <c r="W698" s="10"/>
      <c r="X698" s="10"/>
    </row>
    <row r="699" spans="1:24" s="11" customForma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9"/>
      <c r="T699" s="9"/>
      <c r="U699" s="10"/>
      <c r="V699" s="10"/>
      <c r="W699" s="10"/>
      <c r="X699" s="10"/>
    </row>
    <row r="700" spans="1:24" s="11" customForma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9"/>
      <c r="T700" s="9"/>
      <c r="U700" s="10"/>
      <c r="V700" s="10"/>
      <c r="W700" s="10"/>
      <c r="X700" s="10"/>
    </row>
    <row r="701" spans="1:24" s="11" customForma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9"/>
      <c r="T701" s="9"/>
      <c r="U701" s="10"/>
      <c r="V701" s="10"/>
      <c r="W701" s="10"/>
      <c r="X701" s="10"/>
    </row>
    <row r="702" spans="1:24" s="11" customForma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9"/>
      <c r="T702" s="9"/>
      <c r="U702" s="10"/>
      <c r="V702" s="10"/>
      <c r="W702" s="10"/>
      <c r="X702" s="10"/>
    </row>
    <row r="703" spans="1:24" s="11" customForma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9"/>
      <c r="T703" s="9"/>
      <c r="U703" s="10"/>
      <c r="V703" s="10"/>
      <c r="W703" s="10"/>
      <c r="X703" s="10"/>
    </row>
    <row r="704" spans="1:24" s="11" customForma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9"/>
      <c r="T704" s="9"/>
      <c r="U704" s="10"/>
      <c r="V704" s="10"/>
      <c r="W704" s="10"/>
      <c r="X704" s="10"/>
    </row>
    <row r="705" spans="1:24" s="11" customForma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9"/>
      <c r="T705" s="9"/>
      <c r="U705" s="10"/>
      <c r="V705" s="10"/>
      <c r="W705" s="10"/>
      <c r="X705" s="10"/>
    </row>
    <row r="706" spans="1:24" s="11" customForma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9"/>
      <c r="T706" s="9"/>
      <c r="U706" s="10"/>
      <c r="V706" s="10"/>
      <c r="W706" s="10"/>
      <c r="X706" s="10"/>
    </row>
    <row r="707" spans="1:24" s="11" customForma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9"/>
      <c r="T707" s="9"/>
      <c r="U707" s="10"/>
      <c r="V707" s="10"/>
      <c r="W707" s="10"/>
      <c r="X707" s="10"/>
    </row>
    <row r="708" spans="1:24" s="11" customForma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9"/>
      <c r="T708" s="9"/>
      <c r="U708" s="10"/>
      <c r="V708" s="10"/>
      <c r="W708" s="10"/>
      <c r="X708" s="10"/>
    </row>
    <row r="709" spans="1:24" s="11" customForma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9"/>
      <c r="T709" s="9"/>
      <c r="U709" s="10"/>
      <c r="V709" s="10"/>
      <c r="W709" s="10"/>
      <c r="X709" s="10"/>
    </row>
    <row r="710" spans="1:24" s="11" customForma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9"/>
      <c r="T710" s="9"/>
      <c r="U710" s="10"/>
      <c r="V710" s="10"/>
      <c r="W710" s="10"/>
      <c r="X710" s="10"/>
    </row>
    <row r="711" spans="1:24" s="11" customForma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9"/>
      <c r="T711" s="9"/>
      <c r="U711" s="10"/>
      <c r="V711" s="10"/>
      <c r="W711" s="10"/>
      <c r="X711" s="10"/>
    </row>
    <row r="712" spans="1:24" s="11" customForma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9"/>
      <c r="T712" s="9"/>
      <c r="U712" s="10"/>
      <c r="V712" s="10"/>
      <c r="W712" s="10"/>
      <c r="X712" s="10"/>
    </row>
    <row r="713" spans="1:24" s="11" customForma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9"/>
      <c r="T713" s="9"/>
      <c r="U713" s="10"/>
      <c r="V713" s="10"/>
      <c r="W713" s="10"/>
      <c r="X713" s="10"/>
    </row>
    <row r="714" spans="1:24" s="11" customForma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9"/>
      <c r="T714" s="9"/>
      <c r="U714" s="10"/>
      <c r="V714" s="10"/>
      <c r="W714" s="10"/>
      <c r="X714" s="10"/>
    </row>
    <row r="715" spans="1:24" s="11" customForma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9"/>
      <c r="T715" s="9"/>
      <c r="U715" s="10"/>
      <c r="V715" s="10"/>
      <c r="W715" s="10"/>
      <c r="X715" s="10"/>
    </row>
    <row r="716" spans="1:24" s="11" customForma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9"/>
      <c r="T716" s="9"/>
      <c r="U716" s="10"/>
      <c r="V716" s="10"/>
      <c r="W716" s="10"/>
      <c r="X716" s="10"/>
    </row>
    <row r="717" spans="1:24" s="11" customForma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9"/>
      <c r="T717" s="9"/>
      <c r="U717" s="10"/>
      <c r="V717" s="10"/>
      <c r="W717" s="10"/>
      <c r="X717" s="10"/>
    </row>
    <row r="718" spans="1:24" s="11" customForma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9"/>
      <c r="T718" s="9"/>
      <c r="U718" s="10"/>
      <c r="V718" s="10"/>
      <c r="W718" s="10"/>
      <c r="X718" s="10"/>
    </row>
    <row r="719" spans="1:24" s="11" customForma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9"/>
      <c r="T719" s="9"/>
      <c r="U719" s="10"/>
      <c r="V719" s="10"/>
      <c r="W719" s="10"/>
      <c r="X719" s="10"/>
    </row>
    <row r="720" spans="1:24" s="11" customForma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9"/>
      <c r="T720" s="9"/>
      <c r="U720" s="10"/>
      <c r="V720" s="10"/>
      <c r="W720" s="10"/>
      <c r="X720" s="10"/>
    </row>
    <row r="721" spans="1:24" s="11" customForma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9"/>
      <c r="T721" s="9"/>
      <c r="U721" s="10"/>
      <c r="V721" s="10"/>
      <c r="W721" s="10"/>
      <c r="X721" s="10"/>
    </row>
    <row r="722" spans="1:24" s="11" customForma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9"/>
      <c r="T722" s="9"/>
      <c r="U722" s="10"/>
      <c r="V722" s="10"/>
      <c r="W722" s="10"/>
      <c r="X722" s="10"/>
    </row>
    <row r="723" spans="1:24" s="11" customForma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9"/>
      <c r="T723" s="9"/>
      <c r="U723" s="10"/>
      <c r="V723" s="10"/>
      <c r="W723" s="10"/>
      <c r="X723" s="10"/>
    </row>
    <row r="724" spans="1:24" s="11" customForma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9"/>
      <c r="T724" s="9"/>
      <c r="U724" s="10"/>
      <c r="V724" s="10"/>
      <c r="W724" s="10"/>
      <c r="X724" s="10"/>
    </row>
    <row r="725" spans="1:24" s="11" customForma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9"/>
      <c r="T725" s="9"/>
      <c r="U725" s="10"/>
      <c r="V725" s="10"/>
      <c r="W725" s="10"/>
      <c r="X725" s="10"/>
    </row>
    <row r="726" spans="1:24" s="11" customForma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9"/>
      <c r="T726" s="9"/>
      <c r="U726" s="10"/>
      <c r="V726" s="10"/>
      <c r="W726" s="10"/>
      <c r="X726" s="10"/>
    </row>
    <row r="727" spans="1:24" s="11" customForma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9"/>
      <c r="T727" s="9"/>
      <c r="U727" s="10"/>
      <c r="V727" s="10"/>
      <c r="W727" s="10"/>
      <c r="X727" s="10"/>
    </row>
    <row r="728" spans="1:24" s="11" customForma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9"/>
      <c r="T728" s="9"/>
      <c r="U728" s="10"/>
      <c r="V728" s="10"/>
      <c r="W728" s="10"/>
      <c r="X728" s="10"/>
    </row>
    <row r="729" spans="1:24" s="11" customForma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9"/>
      <c r="T729" s="9"/>
      <c r="U729" s="10"/>
      <c r="V729" s="10"/>
      <c r="W729" s="10"/>
      <c r="X729" s="10"/>
    </row>
    <row r="730" spans="1:24" s="11" customForma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9"/>
      <c r="T730" s="9"/>
      <c r="U730" s="10"/>
      <c r="V730" s="10"/>
      <c r="W730" s="10"/>
      <c r="X730" s="10"/>
    </row>
    <row r="731" spans="1:24" s="11" customForma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9"/>
      <c r="T731" s="9"/>
      <c r="U731" s="10"/>
      <c r="V731" s="10"/>
      <c r="W731" s="10"/>
      <c r="X731" s="10"/>
    </row>
    <row r="732" spans="1:24" s="11" customForma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9"/>
      <c r="T732" s="9"/>
      <c r="U732" s="10"/>
      <c r="V732" s="10"/>
      <c r="W732" s="10"/>
      <c r="X732" s="10"/>
    </row>
    <row r="733" spans="1:24" s="11" customForma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9"/>
      <c r="T733" s="9"/>
      <c r="U733" s="10"/>
      <c r="V733" s="10"/>
      <c r="W733" s="10"/>
      <c r="X733" s="10"/>
    </row>
    <row r="734" spans="1:24" s="11" customForma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9"/>
      <c r="T734" s="9"/>
      <c r="U734" s="10"/>
      <c r="V734" s="10"/>
      <c r="W734" s="10"/>
      <c r="X734" s="10"/>
    </row>
    <row r="735" spans="1:24" s="11" customForma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9"/>
      <c r="T735" s="9"/>
      <c r="U735" s="10"/>
      <c r="V735" s="10"/>
      <c r="W735" s="10"/>
      <c r="X735" s="10"/>
    </row>
    <row r="736" spans="1:24" s="11" customForma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9"/>
      <c r="T736" s="9"/>
      <c r="U736" s="10"/>
      <c r="V736" s="10"/>
      <c r="W736" s="10"/>
      <c r="X736" s="10"/>
    </row>
    <row r="737" spans="1:24" s="11" customForma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9"/>
      <c r="T737" s="9"/>
      <c r="U737" s="10"/>
      <c r="V737" s="10"/>
      <c r="W737" s="10"/>
      <c r="X737" s="10"/>
    </row>
    <row r="738" spans="1:24" s="11" customForma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9"/>
      <c r="T738" s="9"/>
      <c r="U738" s="10"/>
      <c r="V738" s="10"/>
      <c r="W738" s="10"/>
      <c r="X738" s="10"/>
    </row>
    <row r="739" spans="1:24" s="11" customForma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9"/>
      <c r="T739" s="9"/>
      <c r="U739" s="10"/>
      <c r="V739" s="10"/>
      <c r="W739" s="10"/>
      <c r="X739" s="10"/>
    </row>
    <row r="740" spans="1:24" s="11" customForma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9"/>
      <c r="T740" s="9"/>
      <c r="U740" s="10"/>
      <c r="V740" s="10"/>
      <c r="W740" s="10"/>
      <c r="X740" s="10"/>
    </row>
    <row r="741" spans="1:24" s="11" customForma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9"/>
      <c r="T741" s="9"/>
      <c r="U741" s="10"/>
      <c r="V741" s="10"/>
      <c r="W741" s="10"/>
      <c r="X741" s="10"/>
    </row>
    <row r="742" spans="1:24" s="11" customForma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9"/>
      <c r="T742" s="9"/>
      <c r="U742" s="10"/>
      <c r="V742" s="10"/>
      <c r="W742" s="10"/>
      <c r="X742" s="10"/>
    </row>
    <row r="743" spans="1:24" s="11" customForma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9"/>
      <c r="T743" s="9"/>
      <c r="U743" s="10"/>
      <c r="V743" s="10"/>
      <c r="W743" s="10"/>
      <c r="X743" s="10"/>
    </row>
    <row r="744" spans="1:24" s="11" customForma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9"/>
      <c r="T744" s="9"/>
      <c r="U744" s="10"/>
      <c r="V744" s="10"/>
      <c r="W744" s="10"/>
      <c r="X744" s="10"/>
    </row>
    <row r="745" spans="1:24" s="11" customForma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9"/>
      <c r="T745" s="9"/>
      <c r="U745" s="10"/>
      <c r="V745" s="10"/>
      <c r="W745" s="10"/>
      <c r="X745" s="10"/>
    </row>
    <row r="746" spans="1:24" s="11" customForma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9"/>
      <c r="T746" s="9"/>
      <c r="U746" s="10"/>
      <c r="V746" s="10"/>
      <c r="W746" s="10"/>
      <c r="X746" s="10"/>
    </row>
    <row r="747" spans="1:24" s="11" customForma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9"/>
      <c r="T747" s="9"/>
      <c r="U747" s="10"/>
      <c r="V747" s="10"/>
      <c r="W747" s="10"/>
      <c r="X747" s="10"/>
    </row>
    <row r="748" spans="1:24" s="11" customForma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9"/>
      <c r="T748" s="9"/>
      <c r="U748" s="10"/>
      <c r="V748" s="10"/>
      <c r="W748" s="10"/>
      <c r="X748" s="10"/>
    </row>
    <row r="749" spans="1:24" s="11" customForma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9"/>
      <c r="T749" s="9"/>
      <c r="U749" s="10"/>
      <c r="V749" s="10"/>
      <c r="W749" s="10"/>
      <c r="X749" s="10"/>
    </row>
    <row r="750" spans="1:24" s="11" customForma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9"/>
      <c r="T750" s="9"/>
      <c r="U750" s="10"/>
      <c r="V750" s="10"/>
      <c r="W750" s="10"/>
      <c r="X750" s="10"/>
    </row>
    <row r="751" spans="1:24" s="11" customForma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9"/>
      <c r="T751" s="9"/>
      <c r="U751" s="10"/>
      <c r="V751" s="10"/>
      <c r="W751" s="10"/>
      <c r="X751" s="10"/>
    </row>
    <row r="752" spans="1:24" s="11" customForma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9"/>
      <c r="T752" s="9"/>
      <c r="U752" s="10"/>
      <c r="V752" s="10"/>
      <c r="W752" s="10"/>
      <c r="X752" s="10"/>
    </row>
    <row r="753" spans="1:24" s="11" customForma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9"/>
      <c r="T753" s="9"/>
      <c r="U753" s="10"/>
      <c r="V753" s="10"/>
      <c r="W753" s="10"/>
      <c r="X753" s="10"/>
    </row>
    <row r="754" spans="1:24" s="11" customForma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9"/>
      <c r="T754" s="9"/>
      <c r="U754" s="10"/>
      <c r="V754" s="10"/>
      <c r="W754" s="10"/>
      <c r="X754" s="10"/>
    </row>
    <row r="755" spans="1:24" s="11" customForma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9"/>
      <c r="T755" s="9"/>
      <c r="U755" s="10"/>
      <c r="V755" s="10"/>
      <c r="W755" s="10"/>
      <c r="X755" s="10"/>
    </row>
    <row r="756" spans="1:24" s="11" customForma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9"/>
      <c r="T756" s="9"/>
      <c r="U756" s="10"/>
      <c r="V756" s="10"/>
      <c r="W756" s="10"/>
      <c r="X756" s="10"/>
    </row>
    <row r="757" spans="1:24" s="11" customForma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9"/>
      <c r="T757" s="9"/>
      <c r="U757" s="10"/>
      <c r="V757" s="10"/>
      <c r="W757" s="10"/>
      <c r="X757" s="10"/>
    </row>
    <row r="758" spans="1:24" s="11" customForma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9"/>
      <c r="T758" s="9"/>
      <c r="U758" s="10"/>
      <c r="V758" s="10"/>
      <c r="W758" s="10"/>
      <c r="X758" s="10"/>
    </row>
    <row r="759" spans="1:24" s="11" customForma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9"/>
      <c r="T759" s="9"/>
      <c r="U759" s="10"/>
      <c r="V759" s="10"/>
      <c r="W759" s="10"/>
      <c r="X759" s="10"/>
    </row>
    <row r="760" spans="1:24" s="11" customForma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9"/>
      <c r="T760" s="9"/>
      <c r="U760" s="10"/>
      <c r="V760" s="10"/>
      <c r="W760" s="10"/>
      <c r="X760" s="10"/>
    </row>
    <row r="761" spans="1:24" s="11" customForma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9"/>
      <c r="T761" s="9"/>
      <c r="U761" s="10"/>
      <c r="V761" s="10"/>
      <c r="W761" s="10"/>
      <c r="X761" s="10"/>
    </row>
    <row r="762" spans="1:24" s="11" customForma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9"/>
      <c r="T762" s="9"/>
      <c r="U762" s="10"/>
      <c r="V762" s="10"/>
      <c r="W762" s="10"/>
      <c r="X762" s="10"/>
    </row>
    <row r="763" spans="1:24" s="11" customForma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9"/>
      <c r="T763" s="9"/>
      <c r="U763" s="10"/>
      <c r="V763" s="10"/>
      <c r="W763" s="10"/>
      <c r="X763" s="10"/>
    </row>
    <row r="764" spans="1:24" s="11" customForma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9"/>
      <c r="T764" s="9"/>
      <c r="U764" s="10"/>
      <c r="V764" s="10"/>
      <c r="W764" s="10"/>
      <c r="X764" s="10"/>
    </row>
    <row r="765" spans="1:24" s="11" customForma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9"/>
      <c r="T765" s="9"/>
      <c r="U765" s="10"/>
      <c r="V765" s="10"/>
      <c r="W765" s="10"/>
      <c r="X765" s="10"/>
    </row>
    <row r="766" spans="1:24" s="11" customForma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9"/>
      <c r="T766" s="9"/>
      <c r="U766" s="10"/>
      <c r="V766" s="10"/>
      <c r="W766" s="10"/>
      <c r="X766" s="10"/>
    </row>
    <row r="767" spans="1:24" s="11" customForma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9"/>
      <c r="T767" s="9"/>
      <c r="U767" s="10"/>
      <c r="V767" s="10"/>
      <c r="W767" s="10"/>
      <c r="X767" s="10"/>
    </row>
    <row r="768" spans="1:24" s="11" customForma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9"/>
      <c r="T768" s="9"/>
      <c r="U768" s="10"/>
      <c r="V768" s="10"/>
      <c r="W768" s="10"/>
      <c r="X768" s="10"/>
    </row>
    <row r="769" spans="1:24" s="11" customForma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9"/>
      <c r="T769" s="9"/>
      <c r="U769" s="10"/>
      <c r="V769" s="10"/>
      <c r="W769" s="10"/>
      <c r="X769" s="10"/>
    </row>
    <row r="770" spans="1:24" s="11" customForma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9"/>
      <c r="T770" s="9"/>
      <c r="U770" s="10"/>
      <c r="V770" s="10"/>
      <c r="W770" s="10"/>
      <c r="X770" s="10"/>
    </row>
    <row r="771" spans="1:24" s="11" customForma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9"/>
      <c r="T771" s="9"/>
      <c r="U771" s="10"/>
      <c r="V771" s="10"/>
      <c r="W771" s="10"/>
      <c r="X771" s="10"/>
    </row>
    <row r="772" spans="1:24" s="11" customForma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9"/>
      <c r="T772" s="9"/>
      <c r="U772" s="10"/>
      <c r="V772" s="10"/>
      <c r="W772" s="10"/>
      <c r="X772" s="10"/>
    </row>
    <row r="773" spans="1:24" s="11" customForma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9"/>
      <c r="T773" s="9"/>
      <c r="U773" s="10"/>
      <c r="V773" s="10"/>
      <c r="W773" s="10"/>
      <c r="X773" s="10"/>
    </row>
    <row r="774" spans="1:24" s="11" customForma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9"/>
      <c r="T774" s="9"/>
      <c r="U774" s="10"/>
      <c r="V774" s="10"/>
      <c r="W774" s="10"/>
      <c r="X774" s="10"/>
    </row>
    <row r="775" spans="1:24" s="11" customForma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9"/>
      <c r="T775" s="9"/>
      <c r="U775" s="10"/>
      <c r="V775" s="10"/>
      <c r="W775" s="10"/>
      <c r="X775" s="10"/>
    </row>
    <row r="776" spans="1:24" s="11" customForma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9"/>
      <c r="T776" s="9"/>
      <c r="U776" s="10"/>
      <c r="V776" s="10"/>
      <c r="W776" s="10"/>
      <c r="X776" s="10"/>
    </row>
    <row r="777" spans="1:24" s="11" customForma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9"/>
      <c r="T777" s="9"/>
      <c r="U777" s="10"/>
      <c r="V777" s="10"/>
      <c r="W777" s="10"/>
      <c r="X777" s="10"/>
    </row>
    <row r="778" spans="1:24" s="11" customForma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9"/>
      <c r="T778" s="9"/>
      <c r="U778" s="10"/>
      <c r="V778" s="10"/>
      <c r="W778" s="10"/>
      <c r="X778" s="10"/>
    </row>
    <row r="779" spans="1:24" s="11" customForma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9"/>
      <c r="T779" s="9"/>
      <c r="U779" s="10"/>
      <c r="V779" s="10"/>
      <c r="W779" s="10"/>
      <c r="X779" s="10"/>
    </row>
    <row r="780" spans="1:24" s="11" customForma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9"/>
      <c r="T780" s="9"/>
      <c r="U780" s="10"/>
      <c r="V780" s="10"/>
      <c r="W780" s="10"/>
      <c r="X780" s="10"/>
    </row>
    <row r="781" spans="1:24" s="11" customForma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9"/>
      <c r="T781" s="9"/>
      <c r="U781" s="10"/>
      <c r="V781" s="10"/>
      <c r="W781" s="10"/>
      <c r="X781" s="10"/>
    </row>
    <row r="782" spans="1:24" s="11" customForma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9"/>
      <c r="T782" s="9"/>
      <c r="U782" s="10"/>
      <c r="V782" s="10"/>
      <c r="W782" s="10"/>
      <c r="X782" s="10"/>
    </row>
    <row r="783" spans="1:24" s="11" customForma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9"/>
      <c r="T783" s="9"/>
      <c r="U783" s="10"/>
      <c r="V783" s="10"/>
      <c r="W783" s="10"/>
      <c r="X783" s="10"/>
    </row>
    <row r="784" spans="1:24" s="11" customForma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9"/>
      <c r="T784" s="9"/>
      <c r="U784" s="10"/>
      <c r="V784" s="10"/>
      <c r="W784" s="10"/>
      <c r="X784" s="10"/>
    </row>
    <row r="785" spans="1:24" s="11" customForma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9"/>
      <c r="T785" s="9"/>
      <c r="U785" s="10"/>
      <c r="V785" s="10"/>
      <c r="W785" s="10"/>
      <c r="X785" s="10"/>
    </row>
    <row r="786" spans="1:24" s="11" customForma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9"/>
      <c r="T786" s="9"/>
      <c r="U786" s="10"/>
      <c r="V786" s="10"/>
      <c r="W786" s="10"/>
      <c r="X786" s="10"/>
    </row>
    <row r="787" spans="1:24" s="11" customForma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9"/>
      <c r="T787" s="9"/>
      <c r="U787" s="10"/>
      <c r="V787" s="10"/>
      <c r="W787" s="10"/>
      <c r="X787" s="10"/>
    </row>
    <row r="788" spans="1:24" s="11" customForma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9"/>
      <c r="T788" s="9"/>
      <c r="U788" s="10"/>
      <c r="V788" s="10"/>
      <c r="W788" s="10"/>
      <c r="X788" s="10"/>
    </row>
    <row r="789" spans="1:24" s="11" customForma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9"/>
      <c r="T789" s="9"/>
      <c r="U789" s="10"/>
      <c r="V789" s="10"/>
      <c r="W789" s="10"/>
      <c r="X789" s="10"/>
    </row>
    <row r="790" spans="1:24" s="11" customForma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9"/>
      <c r="T790" s="9"/>
      <c r="U790" s="10"/>
      <c r="V790" s="10"/>
      <c r="W790" s="10"/>
      <c r="X790" s="10"/>
    </row>
    <row r="791" spans="1:24" s="11" customForma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9"/>
      <c r="T791" s="9"/>
      <c r="U791" s="10"/>
      <c r="V791" s="10"/>
      <c r="W791" s="10"/>
      <c r="X791" s="10"/>
    </row>
    <row r="792" spans="1:24" s="11" customForma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9"/>
      <c r="T792" s="9"/>
      <c r="U792" s="10"/>
      <c r="V792" s="10"/>
      <c r="W792" s="10"/>
      <c r="X792" s="10"/>
    </row>
    <row r="793" spans="1:24" s="11" customForma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9"/>
      <c r="T793" s="9"/>
      <c r="U793" s="10"/>
      <c r="V793" s="10"/>
      <c r="W793" s="10"/>
      <c r="X793" s="10"/>
    </row>
    <row r="794" spans="1:24" s="11" customForma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9"/>
      <c r="T794" s="9"/>
      <c r="U794" s="10"/>
      <c r="V794" s="10"/>
      <c r="W794" s="10"/>
      <c r="X794" s="10"/>
    </row>
    <row r="795" spans="1:24" s="11" customForma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9"/>
      <c r="T795" s="9"/>
      <c r="U795" s="10"/>
      <c r="V795" s="10"/>
      <c r="W795" s="10"/>
      <c r="X795" s="10"/>
    </row>
    <row r="796" spans="1:24" s="11" customForma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9"/>
      <c r="T796" s="9"/>
      <c r="U796" s="10"/>
      <c r="V796" s="10"/>
      <c r="W796" s="10"/>
      <c r="X796" s="10"/>
    </row>
    <row r="797" spans="1:24" s="11" customForma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9"/>
      <c r="T797" s="9"/>
      <c r="U797" s="10"/>
      <c r="V797" s="10"/>
      <c r="W797" s="10"/>
      <c r="X797" s="10"/>
    </row>
    <row r="798" spans="1:24" s="11" customForma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9"/>
      <c r="T798" s="9"/>
      <c r="U798" s="10"/>
      <c r="V798" s="10"/>
      <c r="W798" s="10"/>
      <c r="X798" s="10"/>
    </row>
    <row r="799" spans="1:24" s="11" customForma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9"/>
      <c r="T799" s="9"/>
      <c r="U799" s="10"/>
      <c r="V799" s="10"/>
      <c r="W799" s="10"/>
      <c r="X799" s="10"/>
    </row>
    <row r="800" spans="1:24" s="11" customForma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9"/>
      <c r="T800" s="9"/>
      <c r="U800" s="10"/>
      <c r="V800" s="10"/>
      <c r="W800" s="10"/>
      <c r="X800" s="10"/>
    </row>
    <row r="801" spans="1:24" s="11" customForma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9"/>
      <c r="T801" s="9"/>
      <c r="U801" s="10"/>
      <c r="V801" s="10"/>
      <c r="W801" s="10"/>
      <c r="X801" s="10"/>
    </row>
    <row r="802" spans="1:24" s="11" customForma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9"/>
      <c r="T802" s="9"/>
      <c r="U802" s="10"/>
      <c r="V802" s="10"/>
      <c r="W802" s="10"/>
      <c r="X802" s="10"/>
    </row>
    <row r="803" spans="1:24" s="11" customForma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9"/>
      <c r="T803" s="9"/>
      <c r="U803" s="10"/>
      <c r="V803" s="10"/>
      <c r="W803" s="10"/>
      <c r="X803" s="10"/>
    </row>
    <row r="804" spans="1:24" s="11" customForma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9"/>
      <c r="T804" s="9"/>
      <c r="U804" s="10"/>
      <c r="V804" s="10"/>
      <c r="W804" s="10"/>
      <c r="X804" s="10"/>
    </row>
    <row r="805" spans="1:24" s="11" customForma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9"/>
      <c r="T805" s="9"/>
      <c r="U805" s="10"/>
      <c r="V805" s="10"/>
      <c r="W805" s="10"/>
      <c r="X805" s="10"/>
    </row>
    <row r="806" spans="1:24" s="11" customForma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9"/>
      <c r="T806" s="9"/>
      <c r="U806" s="10"/>
      <c r="V806" s="10"/>
      <c r="W806" s="10"/>
      <c r="X806" s="10"/>
    </row>
    <row r="807" spans="1:24" s="11" customForma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9"/>
      <c r="T807" s="9"/>
      <c r="U807" s="10"/>
      <c r="V807" s="10"/>
      <c r="W807" s="10"/>
      <c r="X807" s="10"/>
    </row>
    <row r="808" spans="1:24" s="11" customForma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9"/>
      <c r="T808" s="9"/>
      <c r="U808" s="10"/>
      <c r="V808" s="10"/>
      <c r="W808" s="10"/>
      <c r="X808" s="10"/>
    </row>
    <row r="809" spans="1:24" s="11" customForma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9"/>
      <c r="T809" s="9"/>
      <c r="U809" s="10"/>
      <c r="V809" s="10"/>
      <c r="W809" s="10"/>
      <c r="X809" s="10"/>
    </row>
    <row r="810" spans="1:24" s="11" customForma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9"/>
      <c r="T810" s="9"/>
      <c r="U810" s="10"/>
      <c r="V810" s="10"/>
      <c r="W810" s="10"/>
      <c r="X810" s="10"/>
    </row>
    <row r="811" spans="1:24" s="11" customForma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9"/>
      <c r="T811" s="9"/>
      <c r="U811" s="10"/>
      <c r="V811" s="10"/>
      <c r="W811" s="10"/>
      <c r="X811" s="10"/>
    </row>
    <row r="812" spans="1:24" s="11" customForma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9"/>
      <c r="T812" s="9"/>
      <c r="U812" s="10"/>
      <c r="V812" s="10"/>
      <c r="W812" s="10"/>
      <c r="X812" s="10"/>
    </row>
    <row r="813" spans="1:24" s="11" customForma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9"/>
      <c r="T813" s="9"/>
      <c r="U813" s="10"/>
      <c r="V813" s="10"/>
      <c r="W813" s="10"/>
      <c r="X813" s="10"/>
    </row>
    <row r="814" spans="1:24" s="11" customForma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9"/>
      <c r="T814" s="9"/>
      <c r="U814" s="10"/>
      <c r="V814" s="10"/>
      <c r="W814" s="10"/>
      <c r="X814" s="10"/>
    </row>
    <row r="815" spans="1:24" s="11" customForma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9"/>
      <c r="T815" s="9"/>
      <c r="U815" s="10"/>
      <c r="V815" s="10"/>
      <c r="W815" s="10"/>
      <c r="X815" s="10"/>
    </row>
    <row r="816" spans="1:24" s="11" customForma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9"/>
      <c r="T816" s="9"/>
      <c r="U816" s="10"/>
      <c r="V816" s="10"/>
      <c r="W816" s="10"/>
      <c r="X816" s="10"/>
    </row>
    <row r="817" spans="1:24" s="11" customForma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9"/>
      <c r="T817" s="9"/>
      <c r="U817" s="10"/>
      <c r="V817" s="10"/>
      <c r="W817" s="10"/>
      <c r="X817" s="10"/>
    </row>
    <row r="818" spans="1:24" s="11" customForma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9"/>
      <c r="T818" s="9"/>
      <c r="U818" s="10"/>
      <c r="V818" s="10"/>
      <c r="W818" s="10"/>
      <c r="X818" s="10"/>
    </row>
    <row r="819" spans="1:24" s="11" customForma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9"/>
      <c r="T819" s="9"/>
      <c r="U819" s="10"/>
      <c r="V819" s="10"/>
      <c r="W819" s="10"/>
      <c r="X819" s="10"/>
    </row>
    <row r="820" spans="1:24" s="11" customForma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9"/>
      <c r="T820" s="9"/>
      <c r="U820" s="10"/>
      <c r="V820" s="10"/>
      <c r="W820" s="10"/>
      <c r="X820" s="10"/>
    </row>
    <row r="821" spans="1:24" s="11" customForma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9"/>
      <c r="T821" s="9"/>
      <c r="U821" s="10"/>
      <c r="V821" s="10"/>
      <c r="W821" s="10"/>
      <c r="X821" s="10"/>
    </row>
    <row r="822" spans="1:24" s="11" customForma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9"/>
      <c r="T822" s="9"/>
      <c r="U822" s="10"/>
      <c r="V822" s="10"/>
      <c r="W822" s="10"/>
      <c r="X822" s="10"/>
    </row>
    <row r="823" spans="1:24" s="11" customForma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9"/>
      <c r="T823" s="9"/>
      <c r="U823" s="10"/>
      <c r="V823" s="10"/>
      <c r="W823" s="10"/>
      <c r="X823" s="10"/>
    </row>
    <row r="824" spans="1:24" s="11" customForma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9"/>
      <c r="T824" s="9"/>
      <c r="U824" s="10"/>
      <c r="V824" s="10"/>
      <c r="W824" s="10"/>
      <c r="X824" s="10"/>
    </row>
    <row r="825" spans="1:24" s="11" customForma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9"/>
      <c r="T825" s="9"/>
      <c r="U825" s="10"/>
      <c r="V825" s="10"/>
      <c r="W825" s="10"/>
      <c r="X825" s="10"/>
    </row>
    <row r="826" spans="1:24" s="11" customForma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9"/>
      <c r="T826" s="9"/>
      <c r="U826" s="10"/>
      <c r="V826" s="10"/>
      <c r="W826" s="10"/>
      <c r="X826" s="10"/>
    </row>
    <row r="827" spans="1:24" s="11" customForma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9"/>
      <c r="T827" s="9"/>
      <c r="U827" s="10"/>
      <c r="V827" s="10"/>
      <c r="W827" s="10"/>
      <c r="X827" s="10"/>
    </row>
    <row r="828" spans="1:24" s="11" customForma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9"/>
      <c r="T828" s="9"/>
      <c r="U828" s="10"/>
      <c r="V828" s="10"/>
      <c r="W828" s="10"/>
      <c r="X828" s="10"/>
    </row>
    <row r="829" spans="1:24" s="11" customForma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9"/>
      <c r="T829" s="9"/>
      <c r="U829" s="10"/>
      <c r="V829" s="10"/>
      <c r="W829" s="10"/>
      <c r="X829" s="10"/>
    </row>
    <row r="830" spans="1:24" s="11" customForma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9"/>
      <c r="T830" s="9"/>
      <c r="U830" s="10"/>
      <c r="V830" s="10"/>
      <c r="W830" s="10"/>
      <c r="X830" s="10"/>
    </row>
    <row r="831" spans="1:24" s="11" customForma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9"/>
      <c r="T831" s="9"/>
      <c r="U831" s="10"/>
      <c r="V831" s="10"/>
      <c r="W831" s="10"/>
      <c r="X831" s="10"/>
    </row>
    <row r="832" spans="1:24" s="11" customForma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9"/>
      <c r="T832" s="9"/>
      <c r="U832" s="10"/>
      <c r="V832" s="10"/>
      <c r="W832" s="10"/>
      <c r="X832" s="10"/>
    </row>
    <row r="833" spans="1:24" s="11" customForma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9"/>
      <c r="T833" s="9"/>
      <c r="U833" s="10"/>
      <c r="V833" s="10"/>
      <c r="W833" s="10"/>
      <c r="X833" s="10"/>
    </row>
    <row r="834" spans="1:24" s="11" customForma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9"/>
      <c r="T834" s="9"/>
      <c r="U834" s="10"/>
      <c r="V834" s="10"/>
      <c r="W834" s="10"/>
      <c r="X834" s="10"/>
    </row>
    <row r="835" spans="1:24" s="11" customForma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9"/>
      <c r="T835" s="9"/>
      <c r="U835" s="10"/>
      <c r="V835" s="10"/>
      <c r="W835" s="10"/>
      <c r="X835" s="10"/>
    </row>
    <row r="836" spans="1:24" s="11" customForma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9"/>
      <c r="T836" s="9"/>
      <c r="U836" s="10"/>
      <c r="V836" s="10"/>
      <c r="W836" s="10"/>
      <c r="X836" s="10"/>
    </row>
    <row r="837" spans="1:24" s="11" customForma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9"/>
      <c r="T837" s="9"/>
      <c r="U837" s="10"/>
      <c r="V837" s="10"/>
      <c r="W837" s="10"/>
      <c r="X837" s="10"/>
    </row>
    <row r="838" spans="1:24" s="11" customForma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9"/>
      <c r="T838" s="9"/>
      <c r="U838" s="10"/>
      <c r="V838" s="10"/>
      <c r="W838" s="10"/>
      <c r="X838" s="10"/>
    </row>
    <row r="839" spans="1:24" s="11" customForma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9"/>
      <c r="T839" s="9"/>
      <c r="U839" s="10"/>
      <c r="V839" s="10"/>
      <c r="W839" s="10"/>
      <c r="X839" s="10"/>
    </row>
    <row r="840" spans="1:24" s="11" customForma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9"/>
      <c r="T840" s="9"/>
      <c r="U840" s="10"/>
      <c r="V840" s="10"/>
      <c r="W840" s="10"/>
      <c r="X840" s="10"/>
    </row>
    <row r="841" spans="1:24" s="11" customForma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9"/>
      <c r="T841" s="9"/>
      <c r="U841" s="10"/>
      <c r="V841" s="10"/>
      <c r="W841" s="10"/>
      <c r="X841" s="10"/>
    </row>
    <row r="842" spans="1:24" s="11" customForma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9"/>
      <c r="T842" s="9"/>
      <c r="U842" s="10"/>
      <c r="V842" s="10"/>
      <c r="W842" s="10"/>
      <c r="X842" s="10"/>
    </row>
    <row r="843" spans="1:24" s="11" customForma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9"/>
      <c r="T843" s="9"/>
      <c r="U843" s="10"/>
      <c r="V843" s="10"/>
      <c r="W843" s="10"/>
      <c r="X843" s="10"/>
    </row>
    <row r="844" spans="1:24" s="11" customForma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9"/>
      <c r="T844" s="9"/>
      <c r="U844" s="10"/>
      <c r="V844" s="10"/>
      <c r="W844" s="10"/>
      <c r="X844" s="10"/>
    </row>
    <row r="845" spans="1:24" s="11" customForma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9"/>
      <c r="T845" s="9"/>
      <c r="U845" s="10"/>
      <c r="V845" s="10"/>
      <c r="W845" s="10"/>
      <c r="X845" s="10"/>
    </row>
    <row r="846" spans="1:24" s="11" customForma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9"/>
      <c r="T846" s="9"/>
      <c r="U846" s="10"/>
      <c r="V846" s="10"/>
      <c r="W846" s="10"/>
      <c r="X846" s="10"/>
    </row>
    <row r="847" spans="1:24" s="11" customForma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9"/>
      <c r="T847" s="9"/>
      <c r="U847" s="10"/>
      <c r="V847" s="10"/>
      <c r="W847" s="10"/>
      <c r="X847" s="10"/>
    </row>
    <row r="848" spans="1:24" s="11" customForma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9"/>
      <c r="T848" s="9"/>
      <c r="U848" s="10"/>
      <c r="V848" s="10"/>
      <c r="W848" s="10"/>
      <c r="X848" s="10"/>
    </row>
    <row r="849" spans="1:24" s="11" customForma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9"/>
      <c r="T849" s="9"/>
      <c r="U849" s="10"/>
      <c r="V849" s="10"/>
      <c r="W849" s="10"/>
      <c r="X849" s="10"/>
    </row>
    <row r="850" spans="1:24" s="11" customForma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9"/>
      <c r="T850" s="9"/>
      <c r="U850" s="10"/>
      <c r="V850" s="10"/>
      <c r="W850" s="10"/>
      <c r="X850" s="10"/>
    </row>
    <row r="851" spans="1:24" s="11" customForma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9"/>
      <c r="T851" s="9"/>
      <c r="U851" s="10"/>
      <c r="V851" s="10"/>
      <c r="W851" s="10"/>
      <c r="X851" s="10"/>
    </row>
    <row r="852" spans="1:24" s="11" customForma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9"/>
      <c r="T852" s="9"/>
      <c r="U852" s="10"/>
      <c r="V852" s="10"/>
      <c r="W852" s="10"/>
      <c r="X852" s="10"/>
    </row>
    <row r="853" spans="1:24" s="11" customForma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9"/>
      <c r="T853" s="9"/>
      <c r="U853" s="10"/>
      <c r="V853" s="10"/>
      <c r="W853" s="10"/>
      <c r="X853" s="10"/>
    </row>
    <row r="854" spans="1:24" s="11" customForma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9"/>
      <c r="T854" s="9"/>
      <c r="U854" s="10"/>
      <c r="V854" s="10"/>
      <c r="W854" s="10"/>
      <c r="X854" s="10"/>
    </row>
    <row r="855" spans="1:24" s="11" customForma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9"/>
      <c r="T855" s="9"/>
      <c r="U855" s="10"/>
      <c r="V855" s="10"/>
      <c r="W855" s="10"/>
      <c r="X855" s="10"/>
    </row>
    <row r="856" spans="1:24" s="11" customForma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9"/>
      <c r="T856" s="9"/>
      <c r="U856" s="10"/>
      <c r="V856" s="10"/>
      <c r="W856" s="10"/>
      <c r="X856" s="10"/>
    </row>
    <row r="857" spans="1:24" s="11" customForma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9"/>
      <c r="T857" s="9"/>
      <c r="U857" s="10"/>
      <c r="V857" s="10"/>
      <c r="W857" s="10"/>
      <c r="X857" s="10"/>
    </row>
    <row r="858" spans="1:24" s="11" customForma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9"/>
      <c r="T858" s="9"/>
      <c r="U858" s="10"/>
      <c r="V858" s="10"/>
      <c r="W858" s="10"/>
      <c r="X858" s="10"/>
    </row>
    <row r="859" spans="1:24" s="11" customForma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9"/>
      <c r="T859" s="9"/>
      <c r="U859" s="10"/>
      <c r="V859" s="10"/>
      <c r="W859" s="10"/>
      <c r="X859" s="10"/>
    </row>
    <row r="860" spans="1:24" s="11" customForma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9"/>
      <c r="T860" s="9"/>
      <c r="U860" s="10"/>
      <c r="V860" s="10"/>
      <c r="W860" s="10"/>
      <c r="X860" s="10"/>
    </row>
    <row r="861" spans="1:24" s="11" customForma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9"/>
      <c r="T861" s="9"/>
      <c r="U861" s="10"/>
      <c r="V861" s="10"/>
      <c r="W861" s="10"/>
      <c r="X861" s="10"/>
    </row>
    <row r="862" spans="1:24" s="11" customForma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9"/>
      <c r="T862" s="9"/>
      <c r="U862" s="10"/>
      <c r="V862" s="10"/>
      <c r="W862" s="10"/>
      <c r="X862" s="10"/>
    </row>
    <row r="863" spans="1:24" s="11" customForma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9"/>
      <c r="T863" s="9"/>
      <c r="U863" s="10"/>
      <c r="V863" s="10"/>
      <c r="W863" s="10"/>
      <c r="X863" s="10"/>
    </row>
    <row r="864" spans="1:24" s="11" customForma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9"/>
      <c r="T864" s="9"/>
      <c r="U864" s="10"/>
      <c r="V864" s="10"/>
      <c r="W864" s="10"/>
      <c r="X864" s="10"/>
    </row>
    <row r="865" spans="1:24" s="11" customForma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9"/>
      <c r="T865" s="9"/>
      <c r="U865" s="10"/>
      <c r="V865" s="10"/>
      <c r="W865" s="10"/>
      <c r="X865" s="10"/>
    </row>
    <row r="866" spans="1:24" s="11" customForma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9"/>
      <c r="T866" s="9"/>
      <c r="U866" s="10"/>
      <c r="V866" s="10"/>
      <c r="W866" s="10"/>
      <c r="X866" s="10"/>
    </row>
    <row r="867" spans="1:24" s="11" customForma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9"/>
      <c r="T867" s="9"/>
      <c r="U867" s="10"/>
      <c r="V867" s="10"/>
      <c r="W867" s="10"/>
      <c r="X867" s="10"/>
    </row>
    <row r="868" spans="1:24" s="11" customForma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9"/>
      <c r="T868" s="9"/>
      <c r="U868" s="10"/>
      <c r="V868" s="10"/>
      <c r="W868" s="10"/>
      <c r="X868" s="10"/>
    </row>
    <row r="869" spans="1:24" s="11" customForma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9"/>
      <c r="T869" s="9"/>
      <c r="U869" s="10"/>
      <c r="V869" s="10"/>
      <c r="W869" s="10"/>
      <c r="X869" s="10"/>
    </row>
    <row r="870" spans="1:24" s="11" customForma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9"/>
      <c r="T870" s="9"/>
      <c r="U870" s="10"/>
      <c r="V870" s="10"/>
      <c r="W870" s="10"/>
      <c r="X870" s="10"/>
    </row>
    <row r="871" spans="1:24" s="11" customForma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9"/>
      <c r="T871" s="9"/>
      <c r="U871" s="10"/>
      <c r="V871" s="10"/>
      <c r="W871" s="10"/>
      <c r="X871" s="10"/>
    </row>
    <row r="872" spans="1:24" s="11" customForma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9"/>
      <c r="T872" s="9"/>
      <c r="U872" s="10"/>
      <c r="V872" s="10"/>
      <c r="W872" s="10"/>
      <c r="X872" s="10"/>
    </row>
    <row r="873" spans="1:24" s="11" customForma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9"/>
      <c r="T873" s="9"/>
      <c r="U873" s="10"/>
      <c r="V873" s="10"/>
      <c r="W873" s="10"/>
      <c r="X873" s="10"/>
    </row>
    <row r="874" spans="1:24" s="11" customForma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9"/>
      <c r="T874" s="9"/>
      <c r="U874" s="10"/>
      <c r="V874" s="10"/>
      <c r="W874" s="10"/>
      <c r="X874" s="10"/>
    </row>
    <row r="875" spans="1:24" s="11" customForma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9"/>
      <c r="T875" s="9"/>
      <c r="U875" s="10"/>
      <c r="V875" s="10"/>
      <c r="W875" s="10"/>
      <c r="X875" s="10"/>
    </row>
    <row r="876" spans="1:24" s="11" customForma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9"/>
      <c r="T876" s="9"/>
      <c r="U876" s="10"/>
      <c r="V876" s="10"/>
      <c r="W876" s="10"/>
      <c r="X876" s="10"/>
    </row>
    <row r="877" spans="1:24" s="11" customForma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9"/>
      <c r="T877" s="9"/>
      <c r="U877" s="10"/>
      <c r="V877" s="10"/>
      <c r="W877" s="10"/>
      <c r="X877" s="10"/>
    </row>
    <row r="878" spans="1:24" s="11" customForma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9"/>
      <c r="T878" s="9"/>
      <c r="U878" s="10"/>
      <c r="V878" s="10"/>
      <c r="W878" s="10"/>
      <c r="X878" s="10"/>
    </row>
    <row r="879" spans="1:24" s="11" customForma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9"/>
      <c r="T879" s="9"/>
      <c r="U879" s="10"/>
      <c r="V879" s="10"/>
      <c r="W879" s="10"/>
      <c r="X879" s="10"/>
    </row>
    <row r="880" spans="1:24" s="11" customForma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9"/>
      <c r="T880" s="9"/>
      <c r="U880" s="10"/>
      <c r="V880" s="10"/>
      <c r="W880" s="10"/>
      <c r="X880" s="10"/>
    </row>
    <row r="881" spans="1:24" s="11" customForma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9"/>
      <c r="T881" s="9"/>
      <c r="U881" s="10"/>
      <c r="V881" s="10"/>
      <c r="W881" s="10"/>
      <c r="X881" s="10"/>
    </row>
    <row r="882" spans="1:24" s="11" customForma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9"/>
      <c r="T882" s="9"/>
      <c r="U882" s="10"/>
      <c r="V882" s="10"/>
      <c r="W882" s="10"/>
      <c r="X882" s="10"/>
    </row>
    <row r="883" spans="1:24" s="11" customForma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9"/>
      <c r="T883" s="9"/>
      <c r="U883" s="10"/>
      <c r="V883" s="10"/>
      <c r="W883" s="10"/>
      <c r="X883" s="10"/>
    </row>
    <row r="884" spans="1:24" s="11" customForma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9"/>
      <c r="T884" s="9"/>
      <c r="U884" s="10"/>
      <c r="V884" s="10"/>
      <c r="W884" s="10"/>
      <c r="X884" s="10"/>
    </row>
    <row r="885" spans="1:24" s="11" customForma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9"/>
      <c r="T885" s="9"/>
      <c r="U885" s="10"/>
      <c r="V885" s="10"/>
      <c r="W885" s="10"/>
      <c r="X885" s="10"/>
    </row>
    <row r="886" spans="1:24" s="11" customForma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9"/>
      <c r="T886" s="9"/>
      <c r="U886" s="10"/>
      <c r="V886" s="10"/>
      <c r="W886" s="10"/>
      <c r="X886" s="10"/>
    </row>
    <row r="887" spans="1:24" s="11" customForma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9"/>
      <c r="T887" s="9"/>
      <c r="U887" s="10"/>
      <c r="V887" s="10"/>
      <c r="W887" s="10"/>
      <c r="X887" s="10"/>
    </row>
    <row r="888" spans="1:24" s="11" customForma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9"/>
      <c r="T888" s="9"/>
      <c r="U888" s="10"/>
      <c r="V888" s="10"/>
      <c r="W888" s="10"/>
      <c r="X888" s="10"/>
    </row>
    <row r="889" spans="1:24" s="11" customForma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9"/>
      <c r="T889" s="9"/>
      <c r="U889" s="10"/>
      <c r="V889" s="10"/>
      <c r="W889" s="10"/>
      <c r="X889" s="10"/>
    </row>
    <row r="890" spans="1:24" s="11" customForma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9"/>
      <c r="T890" s="9"/>
      <c r="U890" s="10"/>
      <c r="V890" s="10"/>
      <c r="W890" s="10"/>
      <c r="X890" s="10"/>
    </row>
    <row r="891" spans="1:24" s="11" customForma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9"/>
      <c r="T891" s="9"/>
      <c r="U891" s="10"/>
      <c r="V891" s="10"/>
      <c r="W891" s="10"/>
      <c r="X891" s="10"/>
    </row>
    <row r="892" spans="1:24" s="11" customForma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9"/>
      <c r="T892" s="9"/>
      <c r="U892" s="10"/>
      <c r="V892" s="10"/>
      <c r="W892" s="10"/>
      <c r="X892" s="10"/>
    </row>
    <row r="893" spans="1:24" s="11" customForma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9"/>
      <c r="T893" s="9"/>
      <c r="U893" s="10"/>
      <c r="V893" s="10"/>
      <c r="W893" s="10"/>
      <c r="X893" s="10"/>
    </row>
    <row r="894" spans="1:24" s="11" customForma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9"/>
      <c r="T894" s="9"/>
      <c r="U894" s="10"/>
      <c r="V894" s="10"/>
      <c r="W894" s="10"/>
      <c r="X894" s="10"/>
    </row>
    <row r="895" spans="1:24" s="11" customForma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9"/>
      <c r="T895" s="9"/>
      <c r="U895" s="10"/>
      <c r="V895" s="10"/>
      <c r="W895" s="10"/>
      <c r="X895" s="10"/>
    </row>
    <row r="896" spans="1:24" s="11" customForma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9"/>
      <c r="T896" s="9"/>
      <c r="U896" s="10"/>
      <c r="V896" s="10"/>
      <c r="W896" s="10"/>
      <c r="X896" s="10"/>
    </row>
    <row r="897" spans="1:24" s="11" customForma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9"/>
      <c r="T897" s="9"/>
      <c r="U897" s="10"/>
      <c r="V897" s="10"/>
      <c r="W897" s="10"/>
      <c r="X897" s="10"/>
    </row>
    <row r="898" spans="1:24" s="11" customForma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9"/>
      <c r="T898" s="9"/>
      <c r="U898" s="10"/>
      <c r="V898" s="10"/>
      <c r="W898" s="10"/>
      <c r="X898" s="10"/>
    </row>
    <row r="899" spans="1:24" s="11" customForma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9"/>
      <c r="T899" s="9"/>
      <c r="U899" s="10"/>
      <c r="V899" s="10"/>
      <c r="W899" s="10"/>
      <c r="X899" s="10"/>
    </row>
    <row r="900" spans="1:24" s="11" customForma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9"/>
      <c r="T900" s="9"/>
      <c r="U900" s="10"/>
      <c r="V900" s="10"/>
      <c r="W900" s="10"/>
      <c r="X900" s="10"/>
    </row>
    <row r="901" spans="1:24" s="11" customForma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9"/>
      <c r="T901" s="9"/>
      <c r="U901" s="10"/>
      <c r="V901" s="10"/>
      <c r="W901" s="10"/>
      <c r="X901" s="10"/>
    </row>
    <row r="902" spans="1:24" s="11" customForma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9"/>
      <c r="T902" s="9"/>
      <c r="U902" s="10"/>
      <c r="V902" s="10"/>
      <c r="W902" s="10"/>
      <c r="X902" s="10"/>
    </row>
    <row r="903" spans="1:24" s="11" customForma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9"/>
      <c r="T903" s="9"/>
      <c r="U903" s="10"/>
      <c r="V903" s="10"/>
      <c r="W903" s="10"/>
      <c r="X903" s="10"/>
    </row>
    <row r="904" spans="1:24" s="11" customForma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9"/>
      <c r="T904" s="9"/>
      <c r="U904" s="10"/>
      <c r="V904" s="10"/>
      <c r="W904" s="10"/>
      <c r="X904" s="10"/>
    </row>
    <row r="905" spans="1:24" s="11" customForma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9"/>
      <c r="T905" s="9"/>
      <c r="U905" s="10"/>
      <c r="V905" s="10"/>
      <c r="W905" s="10"/>
      <c r="X905" s="10"/>
    </row>
    <row r="906" spans="1:24" s="11" customForma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9"/>
      <c r="T906" s="9"/>
      <c r="U906" s="10"/>
      <c r="V906" s="10"/>
      <c r="W906" s="10"/>
      <c r="X906" s="10"/>
    </row>
    <row r="907" spans="1:24" s="11" customForma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9"/>
      <c r="T907" s="9"/>
      <c r="U907" s="10"/>
      <c r="V907" s="10"/>
      <c r="W907" s="10"/>
      <c r="X907" s="10"/>
    </row>
    <row r="908" spans="1:24" s="11" customForma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9"/>
      <c r="T908" s="9"/>
      <c r="U908" s="10"/>
      <c r="V908" s="10"/>
      <c r="W908" s="10"/>
      <c r="X908" s="10"/>
    </row>
    <row r="909" spans="1:24" s="11" customForma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9"/>
      <c r="T909" s="9"/>
      <c r="U909" s="10"/>
      <c r="V909" s="10"/>
      <c r="W909" s="10"/>
      <c r="X909" s="10"/>
    </row>
    <row r="910" spans="1:24" s="11" customForma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9"/>
      <c r="T910" s="9"/>
      <c r="U910" s="10"/>
      <c r="V910" s="10"/>
      <c r="W910" s="10"/>
      <c r="X910" s="10"/>
    </row>
    <row r="911" spans="1:24" s="11" customForma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9"/>
      <c r="T911" s="9"/>
      <c r="U911" s="10"/>
      <c r="V911" s="10"/>
      <c r="W911" s="10"/>
      <c r="X911" s="10"/>
    </row>
    <row r="912" spans="1:24" s="11" customForma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9"/>
      <c r="T912" s="9"/>
      <c r="U912" s="10"/>
      <c r="V912" s="10"/>
      <c r="W912" s="10"/>
      <c r="X912" s="10"/>
    </row>
    <row r="913" spans="1:24" s="11" customForma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9"/>
      <c r="T913" s="9"/>
      <c r="U913" s="10"/>
      <c r="V913" s="10"/>
      <c r="W913" s="10"/>
      <c r="X913" s="10"/>
    </row>
    <row r="914" spans="1:24" s="11" customForma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9"/>
      <c r="T914" s="9"/>
      <c r="U914" s="10"/>
      <c r="V914" s="10"/>
      <c r="W914" s="10"/>
      <c r="X914" s="10"/>
    </row>
    <row r="915" spans="1:24" s="11" customForma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9"/>
      <c r="T915" s="9"/>
      <c r="U915" s="10"/>
      <c r="V915" s="10"/>
      <c r="W915" s="10"/>
      <c r="X915" s="10"/>
    </row>
    <row r="916" spans="1:24" s="11" customForma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9"/>
      <c r="T916" s="9"/>
      <c r="U916" s="10"/>
      <c r="V916" s="10"/>
      <c r="W916" s="10"/>
      <c r="X916" s="10"/>
    </row>
    <row r="917" spans="1:24" s="11" customForma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9"/>
      <c r="T917" s="9"/>
      <c r="U917" s="10"/>
      <c r="V917" s="10"/>
      <c r="W917" s="10"/>
      <c r="X917" s="10"/>
    </row>
    <row r="918" spans="1:24" s="11" customForma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9"/>
      <c r="T918" s="9"/>
      <c r="U918" s="10"/>
      <c r="V918" s="10"/>
      <c r="W918" s="10"/>
      <c r="X918" s="10"/>
    </row>
    <row r="919" spans="1:24" s="11" customForma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9"/>
      <c r="T919" s="9"/>
      <c r="U919" s="10"/>
      <c r="V919" s="10"/>
      <c r="W919" s="10"/>
      <c r="X919" s="10"/>
    </row>
    <row r="920" spans="1:24" s="11" customForma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9"/>
      <c r="T920" s="9"/>
      <c r="U920" s="10"/>
      <c r="V920" s="10"/>
      <c r="W920" s="10"/>
      <c r="X920" s="10"/>
    </row>
    <row r="921" spans="1:24" s="11" customForma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9"/>
      <c r="T921" s="9"/>
      <c r="U921" s="10"/>
      <c r="V921" s="10"/>
      <c r="W921" s="10"/>
      <c r="X921" s="10"/>
    </row>
    <row r="922" spans="1:24" s="11" customForma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9"/>
      <c r="T922" s="9"/>
      <c r="U922" s="10"/>
      <c r="V922" s="10"/>
      <c r="W922" s="10"/>
      <c r="X922" s="10"/>
    </row>
    <row r="923" spans="1:24" s="11" customForma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9"/>
      <c r="T923" s="9"/>
      <c r="U923" s="10"/>
      <c r="V923" s="10"/>
      <c r="W923" s="10"/>
      <c r="X923" s="10"/>
    </row>
    <row r="924" spans="1:24" s="11" customForma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9"/>
      <c r="T924" s="9"/>
      <c r="U924" s="10"/>
      <c r="V924" s="10"/>
      <c r="W924" s="10"/>
      <c r="X924" s="10"/>
    </row>
    <row r="925" spans="1:24" s="11" customForma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9"/>
      <c r="T925" s="9"/>
      <c r="U925" s="10"/>
      <c r="V925" s="10"/>
      <c r="W925" s="10"/>
      <c r="X925" s="10"/>
    </row>
    <row r="926" spans="1:24" s="11" customForma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9"/>
      <c r="T926" s="9"/>
      <c r="U926" s="10"/>
      <c r="V926" s="10"/>
      <c r="W926" s="10"/>
      <c r="X926" s="10"/>
    </row>
    <row r="927" spans="1:24" s="11" customForma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9"/>
      <c r="T927" s="9"/>
      <c r="U927" s="10"/>
      <c r="V927" s="10"/>
      <c r="W927" s="10"/>
      <c r="X927" s="10"/>
    </row>
    <row r="928" spans="1:24" s="11" customForma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9"/>
      <c r="T928" s="9"/>
      <c r="U928" s="10"/>
      <c r="V928" s="10"/>
      <c r="W928" s="10"/>
      <c r="X928" s="10"/>
    </row>
    <row r="929" spans="1:24" s="11" customForma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9"/>
      <c r="T929" s="9"/>
      <c r="U929" s="10"/>
      <c r="V929" s="10"/>
      <c r="W929" s="10"/>
      <c r="X929" s="10"/>
    </row>
    <row r="930" spans="1:24" s="11" customForma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9"/>
      <c r="T930" s="9"/>
      <c r="U930" s="10"/>
      <c r="V930" s="10"/>
      <c r="W930" s="10"/>
      <c r="X930" s="10"/>
    </row>
    <row r="931" spans="1:24" s="11" customForma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9"/>
      <c r="T931" s="9"/>
      <c r="U931" s="10"/>
      <c r="V931" s="10"/>
      <c r="W931" s="10"/>
      <c r="X931" s="10"/>
    </row>
    <row r="932" spans="1:24" s="11" customForma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9"/>
      <c r="T932" s="9"/>
      <c r="U932" s="10"/>
      <c r="V932" s="10"/>
      <c r="W932" s="10"/>
      <c r="X932" s="10"/>
    </row>
    <row r="933" spans="1:24" s="11" customForma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9"/>
      <c r="T933" s="9"/>
      <c r="U933" s="10"/>
      <c r="V933" s="10"/>
      <c r="W933" s="10"/>
      <c r="X933" s="10"/>
    </row>
    <row r="934" spans="1:24" s="11" customForma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9"/>
      <c r="T934" s="9"/>
      <c r="U934" s="10"/>
      <c r="V934" s="10"/>
      <c r="W934" s="10"/>
      <c r="X934" s="10"/>
    </row>
    <row r="935" spans="1:24" s="11" customForma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9"/>
      <c r="T935" s="9"/>
      <c r="U935" s="10"/>
      <c r="V935" s="10"/>
      <c r="W935" s="10"/>
      <c r="X935" s="10"/>
    </row>
    <row r="936" spans="1:24" s="11" customForma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9"/>
      <c r="T936" s="9"/>
      <c r="U936" s="10"/>
      <c r="V936" s="10"/>
      <c r="W936" s="10"/>
      <c r="X936" s="10"/>
    </row>
    <row r="937" spans="1:24" s="11" customForma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9"/>
      <c r="T937" s="9"/>
      <c r="U937" s="10"/>
      <c r="V937" s="10"/>
      <c r="W937" s="10"/>
      <c r="X937" s="10"/>
    </row>
    <row r="938" spans="1:24" s="11" customForma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9"/>
      <c r="T938" s="9"/>
      <c r="U938" s="10"/>
      <c r="V938" s="10"/>
      <c r="W938" s="10"/>
      <c r="X938" s="10"/>
    </row>
    <row r="939" spans="1:24" s="11" customForma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9"/>
      <c r="T939" s="9"/>
      <c r="U939" s="10"/>
      <c r="V939" s="10"/>
      <c r="W939" s="10"/>
      <c r="X939" s="10"/>
    </row>
    <row r="940" spans="1:24" s="11" customForma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9"/>
      <c r="T940" s="9"/>
      <c r="U940" s="10"/>
      <c r="V940" s="10"/>
      <c r="W940" s="10"/>
      <c r="X940" s="10"/>
    </row>
    <row r="941" spans="1:24" s="11" customForma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9"/>
      <c r="T941" s="9"/>
      <c r="U941" s="10"/>
      <c r="V941" s="10"/>
      <c r="W941" s="10"/>
      <c r="X941" s="10"/>
    </row>
    <row r="942" spans="1:24" s="11" customForma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9"/>
      <c r="T942" s="9"/>
      <c r="U942" s="10"/>
      <c r="V942" s="10"/>
      <c r="W942" s="10"/>
      <c r="X942" s="10"/>
    </row>
    <row r="943" spans="1:24" s="11" customForma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9"/>
      <c r="T943" s="9"/>
      <c r="U943" s="10"/>
      <c r="V943" s="10"/>
      <c r="W943" s="10"/>
      <c r="X943" s="10"/>
    </row>
    <row r="944" spans="1:24" s="11" customForma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9"/>
      <c r="T944" s="9"/>
      <c r="U944" s="10"/>
      <c r="V944" s="10"/>
      <c r="W944" s="10"/>
      <c r="X944" s="10"/>
    </row>
    <row r="945" spans="1:24" s="11" customForma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9"/>
      <c r="T945" s="9"/>
      <c r="U945" s="10"/>
      <c r="V945" s="10"/>
      <c r="W945" s="10"/>
      <c r="X945" s="10"/>
    </row>
    <row r="946" spans="1:24" s="11" customForma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9"/>
      <c r="T946" s="9"/>
      <c r="U946" s="10"/>
      <c r="V946" s="10"/>
      <c r="W946" s="10"/>
      <c r="X946" s="10"/>
    </row>
    <row r="947" spans="1:24" s="11" customForma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9"/>
      <c r="T947" s="9"/>
      <c r="U947" s="10"/>
      <c r="V947" s="10"/>
      <c r="W947" s="10"/>
      <c r="X947" s="10"/>
    </row>
    <row r="948" spans="1:24" s="11" customForma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9"/>
      <c r="T948" s="9"/>
      <c r="U948" s="10"/>
      <c r="V948" s="10"/>
      <c r="W948" s="10"/>
      <c r="X948" s="10"/>
    </row>
    <row r="949" spans="1:24" s="11" customForma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9"/>
      <c r="T949" s="9"/>
      <c r="U949" s="10"/>
      <c r="V949" s="10"/>
      <c r="W949" s="10"/>
      <c r="X949" s="10"/>
    </row>
    <row r="950" spans="1:24" s="11" customForma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9"/>
      <c r="T950" s="9"/>
      <c r="U950" s="10"/>
      <c r="V950" s="10"/>
      <c r="W950" s="10"/>
      <c r="X950" s="10"/>
    </row>
    <row r="951" spans="1:24" s="11" customForma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9"/>
      <c r="T951" s="9"/>
      <c r="U951" s="10"/>
      <c r="V951" s="10"/>
      <c r="W951" s="10"/>
      <c r="X951" s="10"/>
    </row>
    <row r="952" spans="1:24" s="11" customForma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9"/>
      <c r="T952" s="9"/>
      <c r="U952" s="10"/>
      <c r="V952" s="10"/>
      <c r="W952" s="10"/>
      <c r="X952" s="10"/>
    </row>
    <row r="953" spans="1:24" s="11" customForma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9"/>
      <c r="T953" s="9"/>
      <c r="U953" s="10"/>
      <c r="V953" s="10"/>
      <c r="W953" s="10"/>
      <c r="X953" s="10"/>
    </row>
    <row r="954" spans="1:24" s="11" customForma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9"/>
      <c r="T954" s="9"/>
      <c r="U954" s="10"/>
      <c r="V954" s="10"/>
      <c r="W954" s="10"/>
      <c r="X954" s="10"/>
    </row>
    <row r="955" spans="1:24" s="11" customForma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9"/>
      <c r="T955" s="9"/>
      <c r="U955" s="10"/>
      <c r="V955" s="10"/>
      <c r="W955" s="10"/>
      <c r="X955" s="10"/>
    </row>
    <row r="956" spans="1:24" s="11" customForma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9"/>
      <c r="T956" s="9"/>
      <c r="U956" s="10"/>
      <c r="V956" s="10"/>
      <c r="W956" s="10"/>
      <c r="X956" s="10"/>
    </row>
    <row r="957" spans="1:24" s="11" customForma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9"/>
      <c r="T957" s="9"/>
      <c r="U957" s="10"/>
      <c r="V957" s="10"/>
      <c r="W957" s="10"/>
      <c r="X957" s="10"/>
    </row>
    <row r="958" spans="1:24" s="11" customForma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9"/>
      <c r="T958" s="9"/>
      <c r="U958" s="10"/>
      <c r="V958" s="10"/>
      <c r="W958" s="10"/>
      <c r="X958" s="10"/>
    </row>
    <row r="959" spans="1:24" s="11" customForma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9"/>
      <c r="T959" s="9"/>
      <c r="U959" s="10"/>
      <c r="V959" s="10"/>
      <c r="W959" s="10"/>
      <c r="X959" s="10"/>
    </row>
    <row r="960" spans="1:24" s="11" customForma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9"/>
      <c r="T960" s="9"/>
      <c r="U960" s="10"/>
      <c r="V960" s="10"/>
      <c r="W960" s="10"/>
      <c r="X960" s="10"/>
    </row>
    <row r="961" spans="1:24" s="11" customForma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9"/>
      <c r="T961" s="9"/>
      <c r="U961" s="10"/>
      <c r="V961" s="10"/>
      <c r="W961" s="10"/>
      <c r="X961" s="10"/>
    </row>
    <row r="962" spans="1:24" s="11" customForma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9"/>
      <c r="T962" s="9"/>
      <c r="U962" s="10"/>
      <c r="V962" s="10"/>
      <c r="W962" s="10"/>
      <c r="X962" s="10"/>
    </row>
    <row r="963" spans="1:24" s="11" customForma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9"/>
      <c r="T963" s="9"/>
      <c r="U963" s="10"/>
      <c r="V963" s="10"/>
      <c r="W963" s="10"/>
      <c r="X963" s="10"/>
    </row>
    <row r="964" spans="1:24" s="11" customForma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9"/>
      <c r="T964" s="9"/>
      <c r="U964" s="10"/>
      <c r="V964" s="10"/>
      <c r="W964" s="10"/>
      <c r="X964" s="10"/>
    </row>
    <row r="965" spans="1:24" s="11" customForma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9"/>
      <c r="T965" s="9"/>
      <c r="U965" s="10"/>
      <c r="V965" s="10"/>
      <c r="W965" s="10"/>
      <c r="X965" s="10"/>
    </row>
    <row r="966" spans="1:24" s="11" customForma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9"/>
      <c r="T966" s="9"/>
      <c r="U966" s="10"/>
      <c r="V966" s="10"/>
      <c r="W966" s="10"/>
      <c r="X966" s="10"/>
    </row>
    <row r="967" spans="1:24" s="11" customForma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9"/>
      <c r="T967" s="9"/>
      <c r="U967" s="10"/>
      <c r="V967" s="10"/>
      <c r="W967" s="10"/>
      <c r="X967" s="10"/>
    </row>
    <row r="968" spans="1:24" s="11" customForma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9"/>
      <c r="T968" s="9"/>
      <c r="U968" s="10"/>
      <c r="V968" s="10"/>
      <c r="W968" s="10"/>
      <c r="X968" s="10"/>
    </row>
    <row r="969" spans="1:24" s="11" customForma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9"/>
      <c r="T969" s="9"/>
      <c r="U969" s="10"/>
      <c r="V969" s="10"/>
      <c r="W969" s="10"/>
      <c r="X969" s="10"/>
    </row>
    <row r="970" spans="1:24" s="11" customForma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9"/>
      <c r="T970" s="9"/>
      <c r="U970" s="10"/>
      <c r="V970" s="10"/>
      <c r="W970" s="10"/>
      <c r="X970" s="10"/>
    </row>
    <row r="971" spans="1:24" s="11" customForma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9"/>
      <c r="T971" s="9"/>
      <c r="U971" s="10"/>
      <c r="V971" s="10"/>
      <c r="W971" s="10"/>
      <c r="X971" s="10"/>
    </row>
    <row r="972" spans="1:24" s="11" customForma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9"/>
      <c r="T972" s="9"/>
      <c r="U972" s="10"/>
      <c r="V972" s="10"/>
      <c r="W972" s="10"/>
      <c r="X972" s="10"/>
    </row>
    <row r="973" spans="1:24" s="11" customForma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9"/>
      <c r="T973" s="9"/>
      <c r="U973" s="10"/>
      <c r="V973" s="10"/>
      <c r="W973" s="10"/>
      <c r="X973" s="10"/>
    </row>
    <row r="974" spans="1:24" s="11" customForma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9"/>
      <c r="T974" s="9"/>
      <c r="U974" s="10"/>
      <c r="V974" s="10"/>
      <c r="W974" s="10"/>
      <c r="X974" s="10"/>
    </row>
    <row r="975" spans="1:24" s="11" customForma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9"/>
      <c r="T975" s="9"/>
      <c r="U975" s="10"/>
      <c r="V975" s="10"/>
      <c r="W975" s="10"/>
      <c r="X975" s="10"/>
    </row>
    <row r="976" spans="1:24" s="11" customForma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9"/>
      <c r="T976" s="9"/>
      <c r="U976" s="10"/>
      <c r="V976" s="10"/>
      <c r="W976" s="10"/>
      <c r="X976" s="10"/>
    </row>
    <row r="977" spans="1:24" s="11" customForma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9"/>
      <c r="T977" s="9"/>
      <c r="U977" s="10"/>
      <c r="V977" s="10"/>
      <c r="W977" s="10"/>
      <c r="X977" s="10"/>
    </row>
    <row r="978" spans="1:24" s="11" customForma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9"/>
      <c r="T978" s="9"/>
      <c r="U978" s="10"/>
      <c r="V978" s="10"/>
      <c r="W978" s="10"/>
      <c r="X978" s="10"/>
    </row>
    <row r="979" spans="1:24" s="11" customForma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9"/>
      <c r="T979" s="9"/>
      <c r="U979" s="10"/>
      <c r="V979" s="10"/>
      <c r="W979" s="10"/>
      <c r="X979" s="10"/>
    </row>
    <row r="980" spans="1:24" s="11" customForma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9"/>
      <c r="T980" s="9"/>
      <c r="U980" s="10"/>
      <c r="V980" s="10"/>
      <c r="W980" s="10"/>
      <c r="X980" s="10"/>
    </row>
    <row r="981" spans="1:24" s="11" customForma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9"/>
      <c r="T981" s="9"/>
      <c r="U981" s="10"/>
      <c r="V981" s="10"/>
      <c r="W981" s="10"/>
      <c r="X981" s="10"/>
    </row>
    <row r="982" spans="1:24" s="11" customForma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9"/>
      <c r="T982" s="9"/>
      <c r="U982" s="10"/>
      <c r="V982" s="10"/>
      <c r="W982" s="10"/>
      <c r="X982" s="10"/>
    </row>
    <row r="983" spans="1:24" s="11" customForma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9"/>
      <c r="T983" s="9"/>
      <c r="U983" s="10"/>
      <c r="V983" s="10"/>
      <c r="W983" s="10"/>
      <c r="X983" s="10"/>
    </row>
    <row r="984" spans="1:24" s="11" customForma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9"/>
      <c r="T984" s="9"/>
      <c r="U984" s="10"/>
      <c r="V984" s="10"/>
      <c r="W984" s="10"/>
      <c r="X984" s="10"/>
    </row>
    <row r="985" spans="1:24" s="11" customForma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9"/>
      <c r="T985" s="9"/>
      <c r="U985" s="10"/>
      <c r="V985" s="10"/>
      <c r="W985" s="10"/>
      <c r="X985" s="10"/>
    </row>
    <row r="986" spans="1:24" s="11" customForma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9"/>
      <c r="T986" s="9"/>
      <c r="U986" s="10"/>
      <c r="V986" s="10"/>
      <c r="W986" s="10"/>
      <c r="X986" s="10"/>
    </row>
    <row r="987" spans="1:24" s="11" customForma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9"/>
      <c r="T987" s="9"/>
      <c r="U987" s="10"/>
      <c r="V987" s="10"/>
      <c r="W987" s="10"/>
      <c r="X987" s="10"/>
    </row>
    <row r="988" spans="1:24" s="11" customForma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9"/>
      <c r="T988" s="9"/>
      <c r="U988" s="10"/>
      <c r="V988" s="10"/>
      <c r="W988" s="10"/>
      <c r="X988" s="10"/>
    </row>
    <row r="989" spans="1:24" s="11" customForma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9"/>
      <c r="T989" s="9"/>
      <c r="U989" s="10"/>
      <c r="V989" s="10"/>
      <c r="W989" s="10"/>
      <c r="X989" s="10"/>
    </row>
    <row r="990" spans="1:24" s="11" customForma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9"/>
      <c r="T990" s="9"/>
      <c r="U990" s="10"/>
      <c r="V990" s="10"/>
      <c r="W990" s="10"/>
      <c r="X990" s="10"/>
    </row>
    <row r="991" spans="1:24" s="11" customForma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9"/>
      <c r="T991" s="9"/>
      <c r="U991" s="10"/>
      <c r="V991" s="10"/>
      <c r="W991" s="10"/>
      <c r="X991" s="10"/>
    </row>
    <row r="992" spans="1:24" s="11" customForma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9"/>
      <c r="T992" s="9"/>
      <c r="U992" s="10"/>
      <c r="V992" s="10"/>
      <c r="W992" s="10"/>
      <c r="X992" s="10"/>
    </row>
    <row r="993" spans="1:24" s="11" customForma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9"/>
      <c r="T993" s="9"/>
      <c r="U993" s="10"/>
      <c r="V993" s="10"/>
      <c r="W993" s="10"/>
      <c r="X993" s="10"/>
    </row>
    <row r="994" spans="1:24" s="11" customForma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9"/>
      <c r="T994" s="9"/>
      <c r="U994" s="10"/>
      <c r="V994" s="10"/>
      <c r="W994" s="10"/>
      <c r="X994" s="10"/>
    </row>
    <row r="995" spans="1:24" s="11" customFormat="1" x14ac:dyDescent="0.2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9"/>
      <c r="T995" s="9"/>
      <c r="U995" s="10"/>
      <c r="V995" s="10"/>
      <c r="W995" s="10"/>
      <c r="X995" s="10"/>
    </row>
    <row r="996" spans="1:24" s="11" customFormat="1" x14ac:dyDescent="0.25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9"/>
      <c r="T996" s="9"/>
      <c r="U996" s="10"/>
      <c r="V996" s="10"/>
      <c r="W996" s="10"/>
      <c r="X996" s="10"/>
    </row>
    <row r="997" spans="1:24" s="11" customFormat="1" x14ac:dyDescent="0.25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9"/>
      <c r="T997" s="9"/>
      <c r="U997" s="10"/>
      <c r="V997" s="10"/>
      <c r="W997" s="10"/>
      <c r="X997" s="10"/>
    </row>
    <row r="998" spans="1:24" s="11" customFormat="1" x14ac:dyDescent="0.25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9"/>
      <c r="T998" s="9"/>
      <c r="U998" s="10"/>
      <c r="V998" s="10"/>
      <c r="W998" s="10"/>
      <c r="X998" s="10"/>
    </row>
    <row r="999" spans="1:24" s="11" customFormat="1" x14ac:dyDescent="0.25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9"/>
      <c r="T999" s="9"/>
      <c r="U999" s="10"/>
      <c r="V999" s="10"/>
      <c r="W999" s="10"/>
      <c r="X999" s="10"/>
    </row>
    <row r="1000" spans="1:24" s="11" customFormat="1" x14ac:dyDescent="0.25">
      <c r="S1000" s="151"/>
      <c r="T1000" s="151"/>
    </row>
    <row r="1001" spans="1:24" s="11" customFormat="1" x14ac:dyDescent="0.25">
      <c r="S1001" s="151"/>
      <c r="T1001" s="151"/>
    </row>
    <row r="1002" spans="1:24" s="11" customFormat="1" x14ac:dyDescent="0.25">
      <c r="S1002" s="151"/>
      <c r="T1002" s="151"/>
    </row>
    <row r="1003" spans="1:24" s="11" customFormat="1" x14ac:dyDescent="0.25">
      <c r="S1003" s="151"/>
      <c r="T1003" s="151"/>
    </row>
    <row r="1004" spans="1:24" s="11" customFormat="1" x14ac:dyDescent="0.25">
      <c r="S1004" s="151"/>
      <c r="T1004" s="151"/>
    </row>
    <row r="1005" spans="1:24" s="11" customFormat="1" x14ac:dyDescent="0.25">
      <c r="S1005" s="151"/>
      <c r="T1005" s="151"/>
    </row>
    <row r="1006" spans="1:24" s="11" customFormat="1" x14ac:dyDescent="0.25">
      <c r="S1006" s="151"/>
      <c r="T1006" s="151"/>
    </row>
    <row r="1007" spans="1:24" s="11" customFormat="1" x14ac:dyDescent="0.25">
      <c r="S1007" s="151"/>
      <c r="T1007" s="151"/>
    </row>
    <row r="1008" spans="1:24" s="11" customFormat="1" x14ac:dyDescent="0.25">
      <c r="S1008" s="151"/>
      <c r="T1008" s="151"/>
    </row>
    <row r="1009" spans="19:20" s="11" customFormat="1" x14ac:dyDescent="0.25">
      <c r="S1009" s="151"/>
      <c r="T1009" s="151"/>
    </row>
  </sheetData>
  <mergeCells count="84">
    <mergeCell ref="R6:T6"/>
    <mergeCell ref="R7:S7"/>
    <mergeCell ref="T7:U7"/>
    <mergeCell ref="B2:C2"/>
    <mergeCell ref="D2:K2"/>
    <mergeCell ref="B3:C3"/>
    <mergeCell ref="D3:K3"/>
    <mergeCell ref="B4:C4"/>
    <mergeCell ref="D4:K4"/>
    <mergeCell ref="B7:C8"/>
    <mergeCell ref="D7:E8"/>
    <mergeCell ref="F7:G8"/>
    <mergeCell ref="H7:I8"/>
    <mergeCell ref="J7:K8"/>
    <mergeCell ref="B6:C6"/>
    <mergeCell ref="D6:E6"/>
    <mergeCell ref="F6:G6"/>
    <mergeCell ref="H6:I6"/>
    <mergeCell ref="J6:K6"/>
    <mergeCell ref="B10:C10"/>
    <mergeCell ref="H10:I10"/>
    <mergeCell ref="J10:K10"/>
    <mergeCell ref="C11:G11"/>
    <mergeCell ref="H11:I11"/>
    <mergeCell ref="J11:K11"/>
    <mergeCell ref="C12:G12"/>
    <mergeCell ref="H12:I12"/>
    <mergeCell ref="J12:K12"/>
    <mergeCell ref="C13:G13"/>
    <mergeCell ref="H13:I13"/>
    <mergeCell ref="J13:K13"/>
    <mergeCell ref="C14:G14"/>
    <mergeCell ref="H14:I14"/>
    <mergeCell ref="J14:K14"/>
    <mergeCell ref="C15:G15"/>
    <mergeCell ref="H15:I15"/>
    <mergeCell ref="J15:K15"/>
    <mergeCell ref="C16:G16"/>
    <mergeCell ref="H16:I16"/>
    <mergeCell ref="J16:K16"/>
    <mergeCell ref="C17:G17"/>
    <mergeCell ref="H17:I17"/>
    <mergeCell ref="J17:K17"/>
    <mergeCell ref="C18:G18"/>
    <mergeCell ref="H18:I18"/>
    <mergeCell ref="J18:K18"/>
    <mergeCell ref="C19:G19"/>
    <mergeCell ref="H19:I19"/>
    <mergeCell ref="J19:K19"/>
    <mergeCell ref="C20:G20"/>
    <mergeCell ref="H20:I20"/>
    <mergeCell ref="J20:K20"/>
    <mergeCell ref="C21:G21"/>
    <mergeCell ref="H21:I21"/>
    <mergeCell ref="J21:K21"/>
    <mergeCell ref="C22:G22"/>
    <mergeCell ref="H22:I22"/>
    <mergeCell ref="J22:K22"/>
    <mergeCell ref="C23:G23"/>
    <mergeCell ref="H23:I23"/>
    <mergeCell ref="J23:K23"/>
    <mergeCell ref="C24:G24"/>
    <mergeCell ref="H24:I24"/>
    <mergeCell ref="J24:K24"/>
    <mergeCell ref="C25:G25"/>
    <mergeCell ref="H25:I25"/>
    <mergeCell ref="J25:K25"/>
    <mergeCell ref="C26:G26"/>
    <mergeCell ref="H26:I26"/>
    <mergeCell ref="J26:K26"/>
    <mergeCell ref="C27:G27"/>
    <mergeCell ref="H27:I27"/>
    <mergeCell ref="J27:K27"/>
    <mergeCell ref="C28:G28"/>
    <mergeCell ref="H28:I28"/>
    <mergeCell ref="J28:K28"/>
    <mergeCell ref="C29:G29"/>
    <mergeCell ref="H29:I29"/>
    <mergeCell ref="J29:K29"/>
    <mergeCell ref="C30:G30"/>
    <mergeCell ref="H30:I30"/>
    <mergeCell ref="J30:K30"/>
    <mergeCell ref="B32:K32"/>
    <mergeCell ref="B33:K39"/>
  </mergeCells>
  <dataValidations count="1">
    <dataValidation type="list" allowBlank="1" showInputMessage="1" showErrorMessage="1" sqref="P7:P36" xr:uid="{D6E69AEF-775B-4ABD-887F-7793BDC5ED5F}">
      <formula1>"ja, nein"</formula1>
    </dataValidation>
  </dataValidation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5B7DC-52B0-49E5-B7E4-454FD449B10A}">
  <dimension ref="A1:AF991"/>
  <sheetViews>
    <sheetView workbookViewId="0">
      <selection activeCell="E2" sqref="E2:K2"/>
    </sheetView>
  </sheetViews>
  <sheetFormatPr baseColWidth="10" defaultRowHeight="15" x14ac:dyDescent="0.25"/>
  <cols>
    <col min="1" max="1" width="9.28515625" style="11" customWidth="1"/>
    <col min="2" max="2" width="23" style="11" customWidth="1"/>
    <col min="3" max="4" width="8.7109375" style="11" customWidth="1"/>
    <col min="5" max="5" width="9.42578125" style="11" customWidth="1"/>
    <col min="6" max="32" width="8.7109375" style="11" customWidth="1"/>
    <col min="33" max="16384" width="11.42578125" style="11"/>
  </cols>
  <sheetData>
    <row r="1" spans="1:26" ht="15.75" thickBo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x14ac:dyDescent="0.25">
      <c r="A2" s="10"/>
      <c r="B2" s="105" t="s">
        <v>32</v>
      </c>
      <c r="C2" s="106"/>
      <c r="D2" s="106"/>
      <c r="E2" s="92" t="s">
        <v>101</v>
      </c>
      <c r="F2" s="92"/>
      <c r="G2" s="92"/>
      <c r="H2" s="92"/>
      <c r="I2" s="92"/>
      <c r="J2" s="92"/>
      <c r="K2" s="93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6" x14ac:dyDescent="0.25">
      <c r="A3" s="10"/>
      <c r="B3" s="103" t="s">
        <v>33</v>
      </c>
      <c r="C3" s="104"/>
      <c r="D3" s="104"/>
      <c r="E3" s="90" t="s">
        <v>45</v>
      </c>
      <c r="F3" s="90"/>
      <c r="G3" s="90"/>
      <c r="H3" s="90"/>
      <c r="I3" s="90"/>
      <c r="J3" s="90"/>
      <c r="K3" s="91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6" x14ac:dyDescent="0.25">
      <c r="A4" s="10"/>
      <c r="B4" s="103" t="s">
        <v>1</v>
      </c>
      <c r="C4" s="104"/>
      <c r="D4" s="104"/>
      <c r="E4" s="90" t="s">
        <v>46</v>
      </c>
      <c r="F4" s="90"/>
      <c r="G4" s="90"/>
      <c r="H4" s="90"/>
      <c r="I4" s="90"/>
      <c r="J4" s="90"/>
      <c r="K4" s="91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6" x14ac:dyDescent="0.25">
      <c r="A5" s="10"/>
      <c r="B5" s="103" t="s">
        <v>34</v>
      </c>
      <c r="C5" s="104"/>
      <c r="D5" s="104"/>
      <c r="E5" s="111" t="s">
        <v>42</v>
      </c>
      <c r="F5" s="111"/>
      <c r="G5" s="111"/>
      <c r="H5" s="111"/>
      <c r="I5" s="111"/>
      <c r="J5" s="111"/>
      <c r="K5" s="112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6" x14ac:dyDescent="0.25">
      <c r="A6" s="10"/>
      <c r="B6" s="103" t="s">
        <v>35</v>
      </c>
      <c r="C6" s="104"/>
      <c r="D6" s="104"/>
      <c r="E6" s="90" t="s">
        <v>41</v>
      </c>
      <c r="F6" s="90"/>
      <c r="G6" s="90"/>
      <c r="H6" s="90"/>
      <c r="I6" s="90"/>
      <c r="J6" s="90"/>
      <c r="K6" s="91"/>
      <c r="L6" s="10"/>
      <c r="M6" s="10"/>
      <c r="N6" s="10"/>
      <c r="O6" s="10"/>
    </row>
    <row r="7" spans="1:26" x14ac:dyDescent="0.25">
      <c r="A7" s="10"/>
      <c r="B7" s="103" t="s">
        <v>89</v>
      </c>
      <c r="C7" s="104"/>
      <c r="D7" s="104"/>
      <c r="E7" s="90">
        <v>1</v>
      </c>
      <c r="F7" s="90"/>
      <c r="G7" s="90"/>
      <c r="H7" s="90"/>
      <c r="I7" s="90"/>
      <c r="J7" s="90"/>
      <c r="K7" s="91"/>
      <c r="L7" s="10"/>
      <c r="M7" s="10"/>
      <c r="N7" s="10"/>
      <c r="O7" s="10"/>
    </row>
    <row r="8" spans="1:26" ht="15" customHeight="1" x14ac:dyDescent="0.25">
      <c r="A8" s="10"/>
      <c r="B8" s="103" t="s">
        <v>36</v>
      </c>
      <c r="C8" s="104"/>
      <c r="D8" s="104"/>
      <c r="E8" s="90" t="s">
        <v>44</v>
      </c>
      <c r="F8" s="90"/>
      <c r="G8" s="90"/>
      <c r="H8" s="90"/>
      <c r="I8" s="90"/>
      <c r="J8" s="90"/>
      <c r="K8" s="91"/>
      <c r="L8" s="10"/>
      <c r="M8" s="10"/>
      <c r="N8" s="10"/>
      <c r="O8" s="10"/>
    </row>
    <row r="9" spans="1:26" x14ac:dyDescent="0.25">
      <c r="A9" s="10"/>
      <c r="B9" s="103" t="s">
        <v>37</v>
      </c>
      <c r="C9" s="104"/>
      <c r="D9" s="104"/>
      <c r="E9" s="90" t="s">
        <v>42</v>
      </c>
      <c r="F9" s="90"/>
      <c r="G9" s="90"/>
      <c r="H9" s="90"/>
      <c r="I9" s="90"/>
      <c r="J9" s="90"/>
      <c r="K9" s="91"/>
      <c r="L9" s="10"/>
      <c r="M9" s="10"/>
      <c r="N9" s="10"/>
      <c r="O9" s="10"/>
    </row>
    <row r="10" spans="1:26" x14ac:dyDescent="0.25">
      <c r="A10" s="10"/>
      <c r="B10" s="103" t="s">
        <v>38</v>
      </c>
      <c r="C10" s="104"/>
      <c r="D10" s="104"/>
      <c r="E10" s="90" t="s">
        <v>42</v>
      </c>
      <c r="F10" s="90"/>
      <c r="G10" s="90"/>
      <c r="H10" s="90"/>
      <c r="I10" s="90"/>
      <c r="J10" s="90"/>
      <c r="K10" s="91"/>
      <c r="L10" s="10"/>
      <c r="M10" s="10"/>
      <c r="N10" s="10"/>
      <c r="O10" s="10"/>
    </row>
    <row r="11" spans="1:26" ht="15" customHeight="1" thickBot="1" x14ac:dyDescent="0.3">
      <c r="A11" s="10"/>
      <c r="B11" s="101" t="s">
        <v>39</v>
      </c>
      <c r="C11" s="102"/>
      <c r="D11" s="102"/>
      <c r="E11" s="107" t="s">
        <v>43</v>
      </c>
      <c r="F11" s="107"/>
      <c r="G11" s="107"/>
      <c r="H11" s="107"/>
      <c r="I11" s="107"/>
      <c r="J11" s="107"/>
      <c r="K11" s="108"/>
      <c r="L11" s="10"/>
      <c r="M11" s="10"/>
      <c r="N11" s="10"/>
      <c r="O11" s="10"/>
    </row>
    <row r="12" spans="1:26" ht="15" customHeight="1" thickBot="1" x14ac:dyDescent="0.3">
      <c r="A12" s="10"/>
      <c r="B12" s="13"/>
      <c r="C12" s="13"/>
      <c r="D12" s="13"/>
      <c r="E12" s="12"/>
      <c r="F12" s="12"/>
      <c r="G12" s="12"/>
      <c r="H12" s="12"/>
      <c r="I12" s="7"/>
      <c r="J12" s="7"/>
      <c r="K12" s="10"/>
      <c r="L12" s="10"/>
      <c r="M12" s="10"/>
      <c r="N12" s="10"/>
      <c r="O12" s="10"/>
    </row>
    <row r="13" spans="1:26" ht="15" customHeight="1" x14ac:dyDescent="0.25">
      <c r="A13" s="10"/>
      <c r="B13" s="105" t="s">
        <v>9</v>
      </c>
      <c r="C13" s="106"/>
      <c r="D13" s="106"/>
      <c r="E13" s="26">
        <v>6</v>
      </c>
      <c r="F13" s="12"/>
      <c r="G13" s="12"/>
      <c r="H13" s="12"/>
      <c r="I13" s="7"/>
      <c r="J13" s="7"/>
      <c r="K13" s="10"/>
      <c r="L13" s="10"/>
      <c r="M13" s="10"/>
      <c r="N13" s="10"/>
      <c r="O13" s="10"/>
    </row>
    <row r="14" spans="1:26" ht="15" customHeight="1" x14ac:dyDescent="0.25">
      <c r="A14" s="10"/>
      <c r="B14" s="103" t="s">
        <v>77</v>
      </c>
      <c r="C14" s="104"/>
      <c r="D14" s="104"/>
      <c r="E14" s="27">
        <f>B33</f>
        <v>6</v>
      </c>
      <c r="F14" s="12"/>
      <c r="G14" s="12"/>
      <c r="H14" s="12"/>
      <c r="I14" s="7"/>
      <c r="J14" s="7"/>
      <c r="K14" s="10"/>
      <c r="L14" s="10"/>
      <c r="M14" s="10"/>
      <c r="N14" s="10"/>
      <c r="O14" s="10"/>
    </row>
    <row r="15" spans="1:26" ht="15.75" thickBot="1" x14ac:dyDescent="0.3">
      <c r="A15" s="10"/>
      <c r="B15" s="101" t="s">
        <v>10</v>
      </c>
      <c r="C15" s="102"/>
      <c r="D15" s="102"/>
      <c r="E15" s="28">
        <f>H33-I33</f>
        <v>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26" ht="15.75" thickBot="1" x14ac:dyDescent="0.3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32" x14ac:dyDescent="0.25">
      <c r="A17" s="38" t="s">
        <v>58</v>
      </c>
      <c r="B17" s="39" t="s">
        <v>47</v>
      </c>
      <c r="C17" s="40">
        <v>1</v>
      </c>
      <c r="D17" s="41">
        <v>2</v>
      </c>
      <c r="E17" s="41">
        <v>3</v>
      </c>
      <c r="F17" s="41">
        <v>4</v>
      </c>
      <c r="G17" s="41">
        <v>5</v>
      </c>
      <c r="H17" s="41">
        <v>6</v>
      </c>
      <c r="I17" s="41">
        <v>7</v>
      </c>
      <c r="J17" s="41">
        <v>8</v>
      </c>
      <c r="K17" s="41">
        <v>9</v>
      </c>
      <c r="L17" s="41">
        <v>10</v>
      </c>
      <c r="M17" s="41">
        <v>11</v>
      </c>
      <c r="N17" s="41">
        <v>12</v>
      </c>
      <c r="O17" s="41">
        <v>13</v>
      </c>
      <c r="P17" s="41">
        <v>14</v>
      </c>
      <c r="Q17" s="41">
        <v>15</v>
      </c>
      <c r="R17" s="41">
        <v>16</v>
      </c>
      <c r="S17" s="41">
        <v>17</v>
      </c>
      <c r="T17" s="41">
        <v>18</v>
      </c>
      <c r="U17" s="41">
        <v>19</v>
      </c>
      <c r="V17" s="41">
        <v>20</v>
      </c>
      <c r="W17" s="41">
        <v>21</v>
      </c>
      <c r="X17" s="41">
        <v>22</v>
      </c>
      <c r="Y17" s="41">
        <v>23</v>
      </c>
      <c r="Z17" s="41">
        <v>24</v>
      </c>
      <c r="AA17" s="41">
        <v>25</v>
      </c>
      <c r="AB17" s="41">
        <v>26</v>
      </c>
      <c r="AC17" s="41">
        <v>27</v>
      </c>
      <c r="AD17" s="41">
        <v>28</v>
      </c>
      <c r="AE17" s="41">
        <v>29</v>
      </c>
      <c r="AF17" s="42">
        <v>30</v>
      </c>
    </row>
    <row r="18" spans="1:32" x14ac:dyDescent="0.25">
      <c r="A18" s="55">
        <f>COUNTIF(C18:Q18,"&lt;&gt;0")</f>
        <v>1</v>
      </c>
      <c r="B18" s="43" t="s">
        <v>48</v>
      </c>
      <c r="C18" s="20" t="str">
        <f>INDEX(Streitmacht!$O$7:$O$36,Overlord!C17,1)</f>
        <v>Xi SM</v>
      </c>
      <c r="D18" s="21">
        <f>INDEX(Streitmacht!$O$7:$O$36,Overlord!D17,1)</f>
        <v>0</v>
      </c>
      <c r="E18" s="21">
        <f>INDEX(Streitmacht!$O$7:$O$36,Overlord!E17,1)</f>
        <v>0</v>
      </c>
      <c r="F18" s="21">
        <f>INDEX(Streitmacht!$O$7:$O$36,Overlord!F17,1)</f>
        <v>0</v>
      </c>
      <c r="G18" s="21">
        <f>INDEX(Streitmacht!$O$7:$O$36,Overlord!G17,1)</f>
        <v>0</v>
      </c>
      <c r="H18" s="21">
        <f>INDEX(Streitmacht!$O$7:$O$36,Overlord!H17,1)</f>
        <v>0</v>
      </c>
      <c r="I18" s="21">
        <f>INDEX(Streitmacht!$O$7:$O$36,Overlord!I17,1)</f>
        <v>0</v>
      </c>
      <c r="J18" s="21">
        <f>INDEX(Streitmacht!$O$7:$O$36,Overlord!J17,1)</f>
        <v>0</v>
      </c>
      <c r="K18" s="21">
        <f>INDEX(Streitmacht!$O$7:$O$36,Overlord!K17,1)</f>
        <v>0</v>
      </c>
      <c r="L18" s="21">
        <f>INDEX(Streitmacht!$O$7:$O$36,Overlord!L17,1)</f>
        <v>0</v>
      </c>
      <c r="M18" s="21">
        <f>INDEX(Streitmacht!$O$7:$O$36,Overlord!M17,1)</f>
        <v>0</v>
      </c>
      <c r="N18" s="21">
        <f>INDEX(Streitmacht!$O$7:$O$36,Overlord!N17,1)</f>
        <v>0</v>
      </c>
      <c r="O18" s="21">
        <f>INDEX(Streitmacht!$O$7:$O$36,Overlord!O17,1)</f>
        <v>0</v>
      </c>
      <c r="P18" s="21">
        <f>INDEX(Streitmacht!$O$7:$O$36,Overlord!P17,1)</f>
        <v>0</v>
      </c>
      <c r="Q18" s="21">
        <f>INDEX(Streitmacht!$O$7:$O$36,Overlord!Q17,1)</f>
        <v>0</v>
      </c>
      <c r="R18" s="21">
        <f>INDEX(Streitmacht!$O$7:$O$36,Overlord!R17,1)</f>
        <v>0</v>
      </c>
      <c r="S18" s="21">
        <f>INDEX(Streitmacht!$O$7:$O$36,Overlord!S17,1)</f>
        <v>0</v>
      </c>
      <c r="T18" s="21">
        <f>INDEX(Streitmacht!$O$7:$O$36,Overlord!T17,1)</f>
        <v>0</v>
      </c>
      <c r="U18" s="21">
        <f>INDEX(Streitmacht!$O$7:$O$36,Overlord!U17,1)</f>
        <v>0</v>
      </c>
      <c r="V18" s="21">
        <f>INDEX(Streitmacht!$O$7:$O$36,Overlord!V17,1)</f>
        <v>0</v>
      </c>
      <c r="W18" s="21">
        <f>INDEX(Streitmacht!$O$7:$O$36,Overlord!W17,1)</f>
        <v>0</v>
      </c>
      <c r="X18" s="21">
        <f>INDEX(Streitmacht!$O$7:$O$36,Overlord!X17,1)</f>
        <v>0</v>
      </c>
      <c r="Y18" s="21">
        <f>INDEX(Streitmacht!$O$7:$O$36,Overlord!Y17,1)</f>
        <v>0</v>
      </c>
      <c r="Z18" s="21">
        <f>INDEX(Streitmacht!$O$7:$O$36,Overlord!Z17,1)</f>
        <v>0</v>
      </c>
      <c r="AA18" s="21">
        <f>INDEX(Streitmacht!$O$7:$O$36,Overlord!AA17,1)</f>
        <v>0</v>
      </c>
      <c r="AB18" s="21">
        <f>INDEX(Streitmacht!$O$7:$O$36,Overlord!AB17,1)</f>
        <v>0</v>
      </c>
      <c r="AC18" s="21">
        <f>INDEX(Streitmacht!$O$7:$O$36,Overlord!AC17,1)</f>
        <v>0</v>
      </c>
      <c r="AD18" s="21">
        <f>INDEX(Streitmacht!$O$7:$O$36,Overlord!AD17,1)</f>
        <v>0</v>
      </c>
      <c r="AE18" s="21">
        <f>INDEX(Streitmacht!$O$7:$O$36,Overlord!AE17,1)</f>
        <v>0</v>
      </c>
      <c r="AF18" s="22">
        <f>INDEX(Streitmacht!$O$7:$O$36,Overlord!AF17,1)</f>
        <v>0</v>
      </c>
    </row>
    <row r="19" spans="1:32" x14ac:dyDescent="0.25">
      <c r="A19" s="55">
        <f>COUNTIF(C19:Q19,"ja")</f>
        <v>1</v>
      </c>
      <c r="B19" s="43" t="s">
        <v>82</v>
      </c>
      <c r="C19" s="18" t="s">
        <v>54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5"/>
    </row>
    <row r="20" spans="1:32" x14ac:dyDescent="0.25">
      <c r="A20" s="55">
        <f>COUNTIF(C20:Q20,"ja")</f>
        <v>1</v>
      </c>
      <c r="B20" s="43" t="s">
        <v>49</v>
      </c>
      <c r="C20" s="18" t="s">
        <v>54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5"/>
    </row>
    <row r="21" spans="1:32" x14ac:dyDescent="0.25">
      <c r="A21" s="55">
        <f t="shared" ref="A21:A29" si="0">SUM(C21:R21)</f>
        <v>1</v>
      </c>
      <c r="B21" s="44" t="s">
        <v>40</v>
      </c>
      <c r="C21" s="23">
        <f>SUM(C22:C24)</f>
        <v>1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5"/>
    </row>
    <row r="22" spans="1:32" ht="15.75" customHeight="1" x14ac:dyDescent="0.25">
      <c r="A22" s="55">
        <f t="shared" si="0"/>
        <v>0</v>
      </c>
      <c r="B22" s="44" t="s">
        <v>55</v>
      </c>
      <c r="C22" s="18">
        <v>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5"/>
    </row>
    <row r="23" spans="1:32" ht="15.75" customHeight="1" x14ac:dyDescent="0.25">
      <c r="A23" s="55">
        <f t="shared" si="0"/>
        <v>1</v>
      </c>
      <c r="B23" s="44" t="s">
        <v>56</v>
      </c>
      <c r="C23" s="18">
        <v>1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5"/>
    </row>
    <row r="24" spans="1:32" ht="15.75" customHeight="1" x14ac:dyDescent="0.25">
      <c r="A24" s="55">
        <f t="shared" si="0"/>
        <v>0</v>
      </c>
      <c r="B24" s="44" t="s">
        <v>57</v>
      </c>
      <c r="C24" s="18">
        <v>0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5"/>
    </row>
    <row r="25" spans="1:32" x14ac:dyDescent="0.25">
      <c r="A25" s="55">
        <f t="shared" si="0"/>
        <v>2</v>
      </c>
      <c r="B25" s="44" t="s">
        <v>50</v>
      </c>
      <c r="C25" s="18">
        <v>2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5"/>
    </row>
    <row r="26" spans="1:32" x14ac:dyDescent="0.25">
      <c r="A26" s="55">
        <f t="shared" si="0"/>
        <v>0</v>
      </c>
      <c r="B26" s="44" t="s">
        <v>51</v>
      </c>
      <c r="C26" s="18">
        <v>0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5"/>
    </row>
    <row r="27" spans="1:32" x14ac:dyDescent="0.25">
      <c r="A27" s="55">
        <f t="shared" si="0"/>
        <v>0</v>
      </c>
      <c r="B27" s="44" t="s">
        <v>52</v>
      </c>
      <c r="C27" s="18">
        <v>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5"/>
    </row>
    <row r="28" spans="1:32" x14ac:dyDescent="0.25">
      <c r="A28" s="55">
        <f t="shared" si="0"/>
        <v>3</v>
      </c>
      <c r="B28" s="43" t="s">
        <v>53</v>
      </c>
      <c r="C28" s="18">
        <v>3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5"/>
    </row>
    <row r="29" spans="1:32" ht="15.75" thickBot="1" x14ac:dyDescent="0.3">
      <c r="A29" s="56">
        <f t="shared" si="0"/>
        <v>0</v>
      </c>
      <c r="B29" s="45" t="s">
        <v>69</v>
      </c>
      <c r="C29" s="19">
        <v>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7"/>
    </row>
    <row r="30" spans="1:32" ht="15.75" thickBot="1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32" ht="15" customHeight="1" x14ac:dyDescent="0.25">
      <c r="A31" s="10"/>
      <c r="B31" s="109" t="s">
        <v>62</v>
      </c>
      <c r="C31" s="95" t="s">
        <v>63</v>
      </c>
      <c r="D31" s="95"/>
      <c r="E31" s="95"/>
      <c r="F31" s="95" t="s">
        <v>59</v>
      </c>
      <c r="G31" s="95"/>
      <c r="H31" s="95"/>
      <c r="I31" s="95" t="s">
        <v>70</v>
      </c>
      <c r="J31" s="98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32" ht="15" customHeight="1" x14ac:dyDescent="0.25">
      <c r="A32" s="10"/>
      <c r="B32" s="110"/>
      <c r="C32" s="99"/>
      <c r="D32" s="99"/>
      <c r="E32" s="99"/>
      <c r="F32" s="46" t="s">
        <v>63</v>
      </c>
      <c r="G32" s="46" t="s">
        <v>76</v>
      </c>
      <c r="H32" s="46" t="s">
        <v>72</v>
      </c>
      <c r="I32" s="99"/>
      <c r="J32" s="10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8" ht="15" customHeight="1" thickBot="1" x14ac:dyDescent="0.3">
      <c r="A33" s="10"/>
      <c r="B33" s="30">
        <f>SUM(A25:A28)+A19+ROUNDDOWN(A21/3,0)-A29</f>
        <v>6</v>
      </c>
      <c r="C33" s="94" t="str">
        <f>VLOOKUP(B33,Referenztabellen!C4:D8,2,TRUE)</f>
        <v>blooded/erprobt</v>
      </c>
      <c r="D33" s="94"/>
      <c r="E33" s="94"/>
      <c r="F33" s="31">
        <f>VLOOKUP(C33,Referenztabellen!D4:E8,2,FALSE)</f>
        <v>1</v>
      </c>
      <c r="G33" s="32">
        <v>0</v>
      </c>
      <c r="H33" s="31">
        <f>SUM(F33:G33)</f>
        <v>1</v>
      </c>
      <c r="I33" s="96">
        <v>0</v>
      </c>
      <c r="J33" s="97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8" ht="15.75" thickBot="1" x14ac:dyDescent="0.3">
      <c r="A34" s="10"/>
      <c r="B34" s="10"/>
      <c r="C34" s="10"/>
      <c r="D34" s="10"/>
      <c r="E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8" s="35" customFormat="1" ht="26.25" customHeight="1" x14ac:dyDescent="0.25">
      <c r="A35" s="7"/>
      <c r="B35" s="36" t="s">
        <v>59</v>
      </c>
      <c r="C35" s="84" t="s">
        <v>60</v>
      </c>
      <c r="D35" s="84"/>
      <c r="E35" s="84"/>
      <c r="F35" s="88" t="s">
        <v>61</v>
      </c>
      <c r="G35" s="88"/>
      <c r="H35" s="88"/>
      <c r="I35" s="89"/>
      <c r="K35" s="86" t="s">
        <v>70</v>
      </c>
      <c r="L35" s="87"/>
      <c r="M35" s="84" t="s">
        <v>71</v>
      </c>
      <c r="N35" s="84"/>
      <c r="O35" s="84"/>
      <c r="P35" s="85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s="115" customFormat="1" x14ac:dyDescent="0.25">
      <c r="A36" s="10"/>
      <c r="B36" s="116">
        <v>1</v>
      </c>
      <c r="C36" s="113"/>
      <c r="D36" s="113"/>
      <c r="E36" s="113"/>
      <c r="F36" s="90"/>
      <c r="G36" s="90"/>
      <c r="H36" s="90"/>
      <c r="I36" s="91"/>
      <c r="J36" s="117"/>
      <c r="K36" s="118">
        <v>1</v>
      </c>
      <c r="L36" s="119"/>
      <c r="M36" s="113"/>
      <c r="N36" s="113"/>
      <c r="O36" s="113"/>
      <c r="P36" s="114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s="115" customFormat="1" x14ac:dyDescent="0.25">
      <c r="A37" s="10"/>
      <c r="B37" s="116">
        <v>2</v>
      </c>
      <c r="C37" s="113"/>
      <c r="D37" s="113"/>
      <c r="E37" s="113"/>
      <c r="F37" s="90"/>
      <c r="G37" s="90"/>
      <c r="H37" s="90"/>
      <c r="I37" s="91"/>
      <c r="J37" s="117"/>
      <c r="K37" s="118">
        <v>2</v>
      </c>
      <c r="L37" s="119"/>
      <c r="M37" s="113"/>
      <c r="N37" s="113"/>
      <c r="O37" s="113"/>
      <c r="P37" s="114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s="115" customFormat="1" x14ac:dyDescent="0.25">
      <c r="A38" s="10"/>
      <c r="B38" s="116">
        <v>3</v>
      </c>
      <c r="C38" s="113"/>
      <c r="D38" s="113"/>
      <c r="E38" s="113"/>
      <c r="F38" s="90"/>
      <c r="G38" s="90"/>
      <c r="H38" s="90"/>
      <c r="I38" s="91"/>
      <c r="J38" s="117"/>
      <c r="K38" s="118">
        <v>3</v>
      </c>
      <c r="L38" s="119"/>
      <c r="M38" s="113"/>
      <c r="N38" s="113"/>
      <c r="O38" s="113"/>
      <c r="P38" s="114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s="115" customFormat="1" x14ac:dyDescent="0.25">
      <c r="A39" s="10"/>
      <c r="B39" s="116">
        <v>4</v>
      </c>
      <c r="C39" s="113"/>
      <c r="D39" s="113"/>
      <c r="E39" s="113"/>
      <c r="F39" s="90"/>
      <c r="G39" s="90"/>
      <c r="H39" s="90"/>
      <c r="I39" s="91"/>
      <c r="J39" s="117"/>
      <c r="K39" s="118">
        <v>4</v>
      </c>
      <c r="L39" s="119"/>
      <c r="M39" s="113"/>
      <c r="N39" s="113"/>
      <c r="O39" s="113"/>
      <c r="P39" s="114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s="115" customFormat="1" ht="15" customHeight="1" x14ac:dyDescent="0.25">
      <c r="A40" s="10"/>
      <c r="B40" s="116">
        <v>5</v>
      </c>
      <c r="C40" s="113"/>
      <c r="D40" s="113"/>
      <c r="E40" s="113"/>
      <c r="F40" s="90"/>
      <c r="G40" s="90"/>
      <c r="H40" s="90"/>
      <c r="I40" s="91"/>
      <c r="J40" s="117"/>
      <c r="K40" s="118">
        <v>5</v>
      </c>
      <c r="L40" s="119"/>
      <c r="M40" s="113"/>
      <c r="N40" s="113"/>
      <c r="O40" s="113"/>
      <c r="P40" s="114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s="115" customFormat="1" ht="15.75" thickBot="1" x14ac:dyDescent="0.3">
      <c r="A41" s="10"/>
      <c r="B41" s="120">
        <v>6</v>
      </c>
      <c r="C41" s="121"/>
      <c r="D41" s="121"/>
      <c r="E41" s="121"/>
      <c r="F41" s="107"/>
      <c r="G41" s="107"/>
      <c r="H41" s="107"/>
      <c r="I41" s="108"/>
      <c r="J41" s="117"/>
      <c r="K41" s="118">
        <v>6</v>
      </c>
      <c r="L41" s="119"/>
      <c r="M41" s="113"/>
      <c r="N41" s="113"/>
      <c r="O41" s="113"/>
      <c r="P41" s="114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s="115" customFormat="1" x14ac:dyDescent="0.25">
      <c r="A42" s="10"/>
      <c r="B42" s="8"/>
      <c r="C42" s="8"/>
      <c r="D42" s="8"/>
      <c r="E42" s="8"/>
      <c r="F42" s="8"/>
      <c r="G42" s="8"/>
      <c r="H42" s="8"/>
      <c r="I42" s="117"/>
      <c r="J42" s="117"/>
      <c r="K42" s="118">
        <v>7</v>
      </c>
      <c r="L42" s="119"/>
      <c r="M42" s="113"/>
      <c r="N42" s="113"/>
      <c r="O42" s="113"/>
      <c r="P42" s="114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s="115" customFormat="1" x14ac:dyDescent="0.25">
      <c r="A43" s="10"/>
      <c r="B43" s="8"/>
      <c r="C43" s="8"/>
      <c r="D43" s="8"/>
      <c r="E43" s="8"/>
      <c r="F43" s="8"/>
      <c r="G43" s="8"/>
      <c r="H43" s="8"/>
      <c r="I43" s="117"/>
      <c r="J43" s="117"/>
      <c r="K43" s="118">
        <v>8</v>
      </c>
      <c r="L43" s="119"/>
      <c r="M43" s="113"/>
      <c r="N43" s="113"/>
      <c r="O43" s="113"/>
      <c r="P43" s="114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s="115" customFormat="1" x14ac:dyDescent="0.25">
      <c r="A44" s="10"/>
      <c r="B44" s="8"/>
      <c r="C44" s="8"/>
      <c r="D44" s="8"/>
      <c r="E44" s="8"/>
      <c r="F44" s="8"/>
      <c r="G44" s="8"/>
      <c r="H44" s="8"/>
      <c r="I44" s="117"/>
      <c r="J44" s="117"/>
      <c r="K44" s="118">
        <v>9</v>
      </c>
      <c r="L44" s="119"/>
      <c r="M44" s="113"/>
      <c r="N44" s="113"/>
      <c r="O44" s="113"/>
      <c r="P44" s="114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s="115" customFormat="1" ht="15.75" thickBot="1" x14ac:dyDescent="0.3">
      <c r="A45" s="10"/>
      <c r="B45" s="8"/>
      <c r="C45" s="8"/>
      <c r="D45" s="8"/>
      <c r="E45" s="8"/>
      <c r="F45" s="8"/>
      <c r="G45" s="8"/>
      <c r="H45" s="8"/>
      <c r="I45" s="117"/>
      <c r="J45" s="117"/>
      <c r="K45" s="122">
        <v>10</v>
      </c>
      <c r="L45" s="123"/>
      <c r="M45" s="121"/>
      <c r="N45" s="121"/>
      <c r="O45" s="121"/>
      <c r="P45" s="124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8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8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</sheetData>
  <mergeCells count="65">
    <mergeCell ref="B5:D5"/>
    <mergeCell ref="B4:D4"/>
    <mergeCell ref="B3:D3"/>
    <mergeCell ref="B2:D2"/>
    <mergeCell ref="E5:K5"/>
    <mergeCell ref="E10:K10"/>
    <mergeCell ref="E9:K9"/>
    <mergeCell ref="E8:K8"/>
    <mergeCell ref="B31:B32"/>
    <mergeCell ref="B6:D6"/>
    <mergeCell ref="E6:K6"/>
    <mergeCell ref="B7:D7"/>
    <mergeCell ref="E7:K7"/>
    <mergeCell ref="E4:K4"/>
    <mergeCell ref="E3:K3"/>
    <mergeCell ref="E2:K2"/>
    <mergeCell ref="C33:E33"/>
    <mergeCell ref="F31:H31"/>
    <mergeCell ref="I33:J33"/>
    <mergeCell ref="I31:J32"/>
    <mergeCell ref="C31:E32"/>
    <mergeCell ref="B11:D11"/>
    <mergeCell ref="B10:D10"/>
    <mergeCell ref="B9:D9"/>
    <mergeCell ref="B8:D8"/>
    <mergeCell ref="B15:D15"/>
    <mergeCell ref="B14:D14"/>
    <mergeCell ref="B13:D13"/>
    <mergeCell ref="E11:K11"/>
    <mergeCell ref="F35:I35"/>
    <mergeCell ref="C41:E41"/>
    <mergeCell ref="C40:E40"/>
    <mergeCell ref="C39:E39"/>
    <mergeCell ref="C38:E38"/>
    <mergeCell ref="C37:E37"/>
    <mergeCell ref="M36:P36"/>
    <mergeCell ref="M42:P42"/>
    <mergeCell ref="M41:P41"/>
    <mergeCell ref="F41:I41"/>
    <mergeCell ref="F40:I40"/>
    <mergeCell ref="F39:I39"/>
    <mergeCell ref="F38:I38"/>
    <mergeCell ref="F37:I37"/>
    <mergeCell ref="F36:I36"/>
    <mergeCell ref="M43:P43"/>
    <mergeCell ref="M40:P40"/>
    <mergeCell ref="M39:P39"/>
    <mergeCell ref="M38:P38"/>
    <mergeCell ref="M37:P37"/>
    <mergeCell ref="C36:E36"/>
    <mergeCell ref="C35:E35"/>
    <mergeCell ref="M35:P35"/>
    <mergeCell ref="K45:L45"/>
    <mergeCell ref="K44:L44"/>
    <mergeCell ref="K43:L43"/>
    <mergeCell ref="K42:L42"/>
    <mergeCell ref="K41:L41"/>
    <mergeCell ref="K35:L35"/>
    <mergeCell ref="K36:L36"/>
    <mergeCell ref="K37:L37"/>
    <mergeCell ref="K38:L38"/>
    <mergeCell ref="K39:L39"/>
    <mergeCell ref="K40:L40"/>
    <mergeCell ref="M45:P45"/>
    <mergeCell ref="M44:P44"/>
  </mergeCells>
  <dataValidations disablePrompts="1" count="3">
    <dataValidation type="list" allowBlank="1" showInputMessage="1" showErrorMessage="1" sqref="C19:AF19" xr:uid="{36917D6E-EBBC-4F83-BF1A-614EEB5CB258}">
      <formula1>"ja, nein"</formula1>
    </dataValidation>
    <dataValidation type="list" allowBlank="1" showInputMessage="1" showErrorMessage="1" sqref="C36:C41" xr:uid="{E1794660-DA5F-4084-8B3F-1DB484334A2D}">
      <formula1>"battle trait, weapon enhancement, psychic fortitude, relic"</formula1>
    </dataValidation>
    <dataValidation type="list" allowBlank="1" showInputMessage="1" showErrorMessage="1" sqref="C20:AF20" xr:uid="{3C482AC8-1320-4DC6-8A04-1AABBF908F11}">
      <formula1>"ja, nein, n/a"</formula1>
    </dataValidation>
  </dataValidation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8838A-7EA3-401D-99A8-ED4089CDCDC5}">
  <dimension ref="A1:AF991"/>
  <sheetViews>
    <sheetView workbookViewId="0">
      <selection activeCell="E3" sqref="E3:K3"/>
    </sheetView>
  </sheetViews>
  <sheetFormatPr baseColWidth="10" defaultRowHeight="15" x14ac:dyDescent="0.25"/>
  <cols>
    <col min="1" max="1" width="9.28515625" style="11" customWidth="1"/>
    <col min="2" max="2" width="23" style="11" customWidth="1"/>
    <col min="3" max="4" width="8.7109375" style="11" customWidth="1"/>
    <col min="5" max="5" width="9.42578125" style="11" customWidth="1"/>
    <col min="6" max="32" width="8.7109375" style="11" customWidth="1"/>
    <col min="33" max="16384" width="11.42578125" style="11"/>
  </cols>
  <sheetData>
    <row r="1" spans="1:26" ht="15.75" thickBo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x14ac:dyDescent="0.25">
      <c r="A2" s="10"/>
      <c r="B2" s="105" t="s">
        <v>32</v>
      </c>
      <c r="C2" s="106"/>
      <c r="D2" s="106"/>
      <c r="E2" s="92" t="s">
        <v>102</v>
      </c>
      <c r="F2" s="92"/>
      <c r="G2" s="92"/>
      <c r="H2" s="92"/>
      <c r="I2" s="92"/>
      <c r="J2" s="92"/>
      <c r="K2" s="93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6" x14ac:dyDescent="0.25">
      <c r="A3" s="10"/>
      <c r="B3" s="103" t="s">
        <v>33</v>
      </c>
      <c r="C3" s="104"/>
      <c r="D3" s="104"/>
      <c r="E3" s="90" t="s">
        <v>45</v>
      </c>
      <c r="F3" s="90"/>
      <c r="G3" s="90"/>
      <c r="H3" s="90"/>
      <c r="I3" s="90"/>
      <c r="J3" s="90"/>
      <c r="K3" s="91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6" x14ac:dyDescent="0.25">
      <c r="A4" s="10"/>
      <c r="B4" s="103" t="s">
        <v>1</v>
      </c>
      <c r="C4" s="104"/>
      <c r="D4" s="104"/>
      <c r="E4" s="90" t="s">
        <v>46</v>
      </c>
      <c r="F4" s="90"/>
      <c r="G4" s="90"/>
      <c r="H4" s="90"/>
      <c r="I4" s="90"/>
      <c r="J4" s="90"/>
      <c r="K4" s="91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6" x14ac:dyDescent="0.25">
      <c r="A5" s="10"/>
      <c r="B5" s="103" t="s">
        <v>34</v>
      </c>
      <c r="C5" s="104"/>
      <c r="D5" s="104"/>
      <c r="E5" s="111" t="s">
        <v>42</v>
      </c>
      <c r="F5" s="111"/>
      <c r="G5" s="111"/>
      <c r="H5" s="111"/>
      <c r="I5" s="111"/>
      <c r="J5" s="111"/>
      <c r="K5" s="112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6" x14ac:dyDescent="0.25">
      <c r="A6" s="10"/>
      <c r="B6" s="103" t="s">
        <v>35</v>
      </c>
      <c r="C6" s="104"/>
      <c r="D6" s="104"/>
      <c r="E6" s="90" t="s">
        <v>41</v>
      </c>
      <c r="F6" s="90"/>
      <c r="G6" s="90"/>
      <c r="H6" s="90"/>
      <c r="I6" s="90"/>
      <c r="J6" s="90"/>
      <c r="K6" s="91"/>
      <c r="L6" s="10"/>
      <c r="M6" s="10"/>
      <c r="N6" s="10"/>
      <c r="O6" s="10"/>
    </row>
    <row r="7" spans="1:26" x14ac:dyDescent="0.25">
      <c r="A7" s="10"/>
      <c r="B7" s="103" t="s">
        <v>89</v>
      </c>
      <c r="C7" s="104"/>
      <c r="D7" s="104"/>
      <c r="E7" s="90">
        <v>1</v>
      </c>
      <c r="F7" s="90"/>
      <c r="G7" s="90"/>
      <c r="H7" s="90"/>
      <c r="I7" s="90"/>
      <c r="J7" s="90"/>
      <c r="K7" s="91"/>
      <c r="L7" s="10"/>
      <c r="M7" s="10"/>
      <c r="N7" s="10"/>
      <c r="O7" s="10"/>
    </row>
    <row r="8" spans="1:26" ht="15" customHeight="1" x14ac:dyDescent="0.25">
      <c r="A8" s="10"/>
      <c r="B8" s="103" t="s">
        <v>36</v>
      </c>
      <c r="C8" s="104"/>
      <c r="D8" s="104"/>
      <c r="E8" s="90" t="s">
        <v>80</v>
      </c>
      <c r="F8" s="90"/>
      <c r="G8" s="90"/>
      <c r="H8" s="90"/>
      <c r="I8" s="90"/>
      <c r="J8" s="90"/>
      <c r="K8" s="91"/>
      <c r="L8" s="10"/>
      <c r="M8" s="10"/>
      <c r="N8" s="10"/>
      <c r="O8" s="10"/>
    </row>
    <row r="9" spans="1:26" x14ac:dyDescent="0.25">
      <c r="A9" s="10"/>
      <c r="B9" s="103" t="s">
        <v>37</v>
      </c>
      <c r="C9" s="104"/>
      <c r="D9" s="104"/>
      <c r="E9" s="90" t="s">
        <v>42</v>
      </c>
      <c r="F9" s="90"/>
      <c r="G9" s="90"/>
      <c r="H9" s="90"/>
      <c r="I9" s="90"/>
      <c r="J9" s="90"/>
      <c r="K9" s="91"/>
      <c r="L9" s="10"/>
      <c r="M9" s="10"/>
      <c r="N9" s="10"/>
      <c r="O9" s="10"/>
    </row>
    <row r="10" spans="1:26" x14ac:dyDescent="0.25">
      <c r="A10" s="10"/>
      <c r="B10" s="103" t="s">
        <v>38</v>
      </c>
      <c r="C10" s="104"/>
      <c r="D10" s="104"/>
      <c r="E10" s="90" t="s">
        <v>42</v>
      </c>
      <c r="F10" s="90"/>
      <c r="G10" s="90"/>
      <c r="H10" s="90"/>
      <c r="I10" s="90"/>
      <c r="J10" s="90"/>
      <c r="K10" s="91"/>
      <c r="L10" s="10"/>
      <c r="M10" s="10"/>
      <c r="N10" s="10"/>
      <c r="O10" s="10"/>
    </row>
    <row r="11" spans="1:26" ht="15" customHeight="1" thickBot="1" x14ac:dyDescent="0.3">
      <c r="A11" s="10"/>
      <c r="B11" s="101" t="s">
        <v>39</v>
      </c>
      <c r="C11" s="102"/>
      <c r="D11" s="102"/>
      <c r="E11" s="107" t="s">
        <v>81</v>
      </c>
      <c r="F11" s="107"/>
      <c r="G11" s="107"/>
      <c r="H11" s="107"/>
      <c r="I11" s="107"/>
      <c r="J11" s="107"/>
      <c r="K11" s="108"/>
      <c r="L11" s="10"/>
      <c r="M11" s="10"/>
      <c r="N11" s="10"/>
      <c r="O11" s="10"/>
    </row>
    <row r="12" spans="1:26" ht="15" customHeight="1" thickBot="1" x14ac:dyDescent="0.3">
      <c r="A12" s="10"/>
      <c r="B12" s="13"/>
      <c r="C12" s="13"/>
      <c r="D12" s="13"/>
      <c r="E12" s="12"/>
      <c r="F12" s="12"/>
      <c r="G12" s="12"/>
      <c r="H12" s="12"/>
      <c r="I12" s="8"/>
      <c r="J12" s="8"/>
      <c r="K12" s="10"/>
      <c r="L12" s="10"/>
      <c r="M12" s="10"/>
      <c r="N12" s="10"/>
      <c r="O12" s="10"/>
    </row>
    <row r="13" spans="1:26" ht="15" customHeight="1" x14ac:dyDescent="0.25">
      <c r="A13" s="10"/>
      <c r="B13" s="105" t="s">
        <v>9</v>
      </c>
      <c r="C13" s="106"/>
      <c r="D13" s="106"/>
      <c r="E13" s="26">
        <v>4</v>
      </c>
      <c r="F13" s="12"/>
      <c r="G13" s="12"/>
      <c r="H13" s="12"/>
      <c r="I13" s="8"/>
      <c r="J13" s="8"/>
      <c r="K13" s="10"/>
      <c r="L13" s="10"/>
      <c r="M13" s="10"/>
      <c r="N13" s="10"/>
      <c r="O13" s="10"/>
    </row>
    <row r="14" spans="1:26" ht="15" customHeight="1" x14ac:dyDescent="0.25">
      <c r="A14" s="10"/>
      <c r="B14" s="103" t="s">
        <v>77</v>
      </c>
      <c r="C14" s="104"/>
      <c r="D14" s="104"/>
      <c r="E14" s="27">
        <f>B33</f>
        <v>1</v>
      </c>
      <c r="F14" s="12"/>
      <c r="G14" s="12"/>
      <c r="H14" s="12"/>
      <c r="I14" s="8"/>
      <c r="J14" s="8"/>
      <c r="K14" s="10"/>
      <c r="L14" s="10"/>
      <c r="M14" s="10"/>
      <c r="N14" s="10"/>
      <c r="O14" s="10"/>
    </row>
    <row r="15" spans="1:26" ht="15.75" thickBot="1" x14ac:dyDescent="0.3">
      <c r="A15" s="10"/>
      <c r="B15" s="101" t="s">
        <v>10</v>
      </c>
      <c r="C15" s="102"/>
      <c r="D15" s="102"/>
      <c r="E15" s="28">
        <f>H33-I33</f>
        <v>0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26" ht="15.75" thickBot="1" x14ac:dyDescent="0.3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32" x14ac:dyDescent="0.25">
      <c r="A17" s="38" t="s">
        <v>58</v>
      </c>
      <c r="B17" s="39" t="s">
        <v>47</v>
      </c>
      <c r="C17" s="40">
        <v>1</v>
      </c>
      <c r="D17" s="41">
        <v>2</v>
      </c>
      <c r="E17" s="41">
        <v>3</v>
      </c>
      <c r="F17" s="41">
        <v>4</v>
      </c>
      <c r="G17" s="41">
        <v>5</v>
      </c>
      <c r="H17" s="41">
        <v>6</v>
      </c>
      <c r="I17" s="41">
        <v>7</v>
      </c>
      <c r="J17" s="41">
        <v>8</v>
      </c>
      <c r="K17" s="41">
        <v>9</v>
      </c>
      <c r="L17" s="41">
        <v>10</v>
      </c>
      <c r="M17" s="41">
        <v>11</v>
      </c>
      <c r="N17" s="41">
        <v>12</v>
      </c>
      <c r="O17" s="41">
        <v>13</v>
      </c>
      <c r="P17" s="41">
        <v>14</v>
      </c>
      <c r="Q17" s="41">
        <v>15</v>
      </c>
      <c r="R17" s="41">
        <v>16</v>
      </c>
      <c r="S17" s="41">
        <v>17</v>
      </c>
      <c r="T17" s="41">
        <v>18</v>
      </c>
      <c r="U17" s="41">
        <v>19</v>
      </c>
      <c r="V17" s="41">
        <v>20</v>
      </c>
      <c r="W17" s="41">
        <v>21</v>
      </c>
      <c r="X17" s="41">
        <v>22</v>
      </c>
      <c r="Y17" s="41">
        <v>23</v>
      </c>
      <c r="Z17" s="41">
        <v>24</v>
      </c>
      <c r="AA17" s="41">
        <v>25</v>
      </c>
      <c r="AB17" s="41">
        <v>26</v>
      </c>
      <c r="AC17" s="41">
        <v>27</v>
      </c>
      <c r="AD17" s="41">
        <v>28</v>
      </c>
      <c r="AE17" s="41">
        <v>29</v>
      </c>
      <c r="AF17" s="42">
        <v>30</v>
      </c>
    </row>
    <row r="18" spans="1:32" x14ac:dyDescent="0.25">
      <c r="A18" s="55">
        <f>COUNTIF(C18:Q18,"&lt;&gt;0")</f>
        <v>1</v>
      </c>
      <c r="B18" s="43" t="s">
        <v>48</v>
      </c>
      <c r="C18" s="20" t="str">
        <f>INDEX(Streitmacht!$O$7:$O$36,Technomancer!C17,1)</f>
        <v>Xi SM</v>
      </c>
      <c r="D18" s="21">
        <f>INDEX(Streitmacht!$O$7:$O$36,Technomancer!D17,1)</f>
        <v>0</v>
      </c>
      <c r="E18" s="21">
        <f>INDEX(Streitmacht!$O$7:$O$36,Technomancer!E17,1)</f>
        <v>0</v>
      </c>
      <c r="F18" s="21">
        <f>INDEX(Streitmacht!$O$7:$O$36,Technomancer!F17,1)</f>
        <v>0</v>
      </c>
      <c r="G18" s="21">
        <f>INDEX(Streitmacht!$O$7:$O$36,Technomancer!G17,1)</f>
        <v>0</v>
      </c>
      <c r="H18" s="21">
        <f>INDEX(Streitmacht!$O$7:$O$36,Technomancer!H17,1)</f>
        <v>0</v>
      </c>
      <c r="I18" s="21">
        <f>INDEX(Streitmacht!$O$7:$O$36,Technomancer!I17,1)</f>
        <v>0</v>
      </c>
      <c r="J18" s="21">
        <f>INDEX(Streitmacht!$O$7:$O$36,Technomancer!J17,1)</f>
        <v>0</v>
      </c>
      <c r="K18" s="21">
        <f>INDEX(Streitmacht!$O$7:$O$36,Technomancer!K17,1)</f>
        <v>0</v>
      </c>
      <c r="L18" s="21">
        <f>INDEX(Streitmacht!$O$7:$O$36,Technomancer!L17,1)</f>
        <v>0</v>
      </c>
      <c r="M18" s="21">
        <f>INDEX(Streitmacht!$O$7:$O$36,Technomancer!M17,1)</f>
        <v>0</v>
      </c>
      <c r="N18" s="21">
        <f>INDEX(Streitmacht!$O$7:$O$36,Technomancer!N17,1)</f>
        <v>0</v>
      </c>
      <c r="O18" s="21">
        <f>INDEX(Streitmacht!$O$7:$O$36,Technomancer!O17,1)</f>
        <v>0</v>
      </c>
      <c r="P18" s="21">
        <f>INDEX(Streitmacht!$O$7:$O$36,Technomancer!P17,1)</f>
        <v>0</v>
      </c>
      <c r="Q18" s="21">
        <f>INDEX(Streitmacht!$O$7:$O$36,Technomancer!Q17,1)</f>
        <v>0</v>
      </c>
      <c r="R18" s="21">
        <f>INDEX(Streitmacht!$O$7:$O$36,Technomancer!R17,1)</f>
        <v>0</v>
      </c>
      <c r="S18" s="21">
        <f>INDEX(Streitmacht!$O$7:$O$36,Technomancer!S17,1)</f>
        <v>0</v>
      </c>
      <c r="T18" s="21">
        <f>INDEX(Streitmacht!$O$7:$O$36,Technomancer!T17,1)</f>
        <v>0</v>
      </c>
      <c r="U18" s="21">
        <f>INDEX(Streitmacht!$O$7:$O$36,Technomancer!U17,1)</f>
        <v>0</v>
      </c>
      <c r="V18" s="21">
        <f>INDEX(Streitmacht!$O$7:$O$36,Technomancer!V17,1)</f>
        <v>0</v>
      </c>
      <c r="W18" s="21">
        <f>INDEX(Streitmacht!$O$7:$O$36,Technomancer!W17,1)</f>
        <v>0</v>
      </c>
      <c r="X18" s="21">
        <f>INDEX(Streitmacht!$O$7:$O$36,Technomancer!X17,1)</f>
        <v>0</v>
      </c>
      <c r="Y18" s="21">
        <f>INDEX(Streitmacht!$O$7:$O$36,Technomancer!Y17,1)</f>
        <v>0</v>
      </c>
      <c r="Z18" s="21">
        <f>INDEX(Streitmacht!$O$7:$O$36,Technomancer!Z17,1)</f>
        <v>0</v>
      </c>
      <c r="AA18" s="21">
        <f>INDEX(Streitmacht!$O$7:$O$36,Technomancer!AA17,1)</f>
        <v>0</v>
      </c>
      <c r="AB18" s="21">
        <f>INDEX(Streitmacht!$O$7:$O$36,Technomancer!AB17,1)</f>
        <v>0</v>
      </c>
      <c r="AC18" s="21">
        <f>INDEX(Streitmacht!$O$7:$O$36,Technomancer!AC17,1)</f>
        <v>0</v>
      </c>
      <c r="AD18" s="21">
        <f>INDEX(Streitmacht!$O$7:$O$36,Technomancer!AD17,1)</f>
        <v>0</v>
      </c>
      <c r="AE18" s="21">
        <f>INDEX(Streitmacht!$O$7:$O$36,Technomancer!AE17,1)</f>
        <v>0</v>
      </c>
      <c r="AF18" s="22">
        <f>INDEX(Streitmacht!$O$7:$O$36,Technomancer!AF17,1)</f>
        <v>0</v>
      </c>
    </row>
    <row r="19" spans="1:32" x14ac:dyDescent="0.25">
      <c r="A19" s="55">
        <f>COUNTIF(C19:Q19,"ja")</f>
        <v>1</v>
      </c>
      <c r="B19" s="43" t="s">
        <v>82</v>
      </c>
      <c r="C19" s="18" t="s">
        <v>54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5"/>
    </row>
    <row r="20" spans="1:32" x14ac:dyDescent="0.25">
      <c r="A20" s="55">
        <f>COUNTIF(C20:Q20,"ja")</f>
        <v>1</v>
      </c>
      <c r="B20" s="43" t="s">
        <v>49</v>
      </c>
      <c r="C20" s="18" t="s">
        <v>54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5"/>
    </row>
    <row r="21" spans="1:32" x14ac:dyDescent="0.25">
      <c r="A21" s="55">
        <f t="shared" ref="A21:A29" si="0">SUM(C21:R21)</f>
        <v>0</v>
      </c>
      <c r="B21" s="44" t="s">
        <v>40</v>
      </c>
      <c r="C21" s="23">
        <f>SUM(C22:C24)</f>
        <v>0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5"/>
    </row>
    <row r="22" spans="1:32" ht="15.75" customHeight="1" x14ac:dyDescent="0.25">
      <c r="A22" s="55">
        <f t="shared" si="0"/>
        <v>0</v>
      </c>
      <c r="B22" s="44" t="s">
        <v>55</v>
      </c>
      <c r="C22" s="18">
        <v>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5"/>
    </row>
    <row r="23" spans="1:32" ht="15.75" customHeight="1" x14ac:dyDescent="0.25">
      <c r="A23" s="55">
        <f t="shared" si="0"/>
        <v>0</v>
      </c>
      <c r="B23" s="44" t="s">
        <v>56</v>
      </c>
      <c r="C23" s="18">
        <v>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5"/>
    </row>
    <row r="24" spans="1:32" ht="15.75" customHeight="1" x14ac:dyDescent="0.25">
      <c r="A24" s="55">
        <f t="shared" si="0"/>
        <v>0</v>
      </c>
      <c r="B24" s="44" t="s">
        <v>57</v>
      </c>
      <c r="C24" s="18">
        <v>0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5"/>
    </row>
    <row r="25" spans="1:32" x14ac:dyDescent="0.25">
      <c r="A25" s="55">
        <f t="shared" si="0"/>
        <v>0</v>
      </c>
      <c r="B25" s="44" t="s">
        <v>50</v>
      </c>
      <c r="C25" s="18">
        <v>0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5"/>
    </row>
    <row r="26" spans="1:32" x14ac:dyDescent="0.25">
      <c r="A26" s="55">
        <f t="shared" si="0"/>
        <v>0</v>
      </c>
      <c r="B26" s="44" t="s">
        <v>51</v>
      </c>
      <c r="C26" s="18">
        <v>0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5"/>
    </row>
    <row r="27" spans="1:32" x14ac:dyDescent="0.25">
      <c r="A27" s="55">
        <f t="shared" si="0"/>
        <v>0</v>
      </c>
      <c r="B27" s="44" t="s">
        <v>52</v>
      </c>
      <c r="C27" s="18">
        <v>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5"/>
    </row>
    <row r="28" spans="1:32" x14ac:dyDescent="0.25">
      <c r="A28" s="55">
        <f t="shared" si="0"/>
        <v>0</v>
      </c>
      <c r="B28" s="43" t="s">
        <v>53</v>
      </c>
      <c r="C28" s="18">
        <v>0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5"/>
    </row>
    <row r="29" spans="1:32" ht="15.75" thickBot="1" x14ac:dyDescent="0.3">
      <c r="A29" s="56">
        <f t="shared" si="0"/>
        <v>0</v>
      </c>
      <c r="B29" s="45" t="s">
        <v>69</v>
      </c>
      <c r="C29" s="19">
        <v>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7"/>
    </row>
    <row r="30" spans="1:32" ht="15.75" thickBot="1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32" ht="15" customHeight="1" x14ac:dyDescent="0.25">
      <c r="A31" s="10"/>
      <c r="B31" s="109" t="s">
        <v>62</v>
      </c>
      <c r="C31" s="95" t="s">
        <v>63</v>
      </c>
      <c r="D31" s="95"/>
      <c r="E31" s="95"/>
      <c r="F31" s="95" t="s">
        <v>59</v>
      </c>
      <c r="G31" s="95"/>
      <c r="H31" s="95"/>
      <c r="I31" s="95" t="s">
        <v>70</v>
      </c>
      <c r="J31" s="98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32" ht="15" customHeight="1" x14ac:dyDescent="0.25">
      <c r="A32" s="10"/>
      <c r="B32" s="110"/>
      <c r="C32" s="99"/>
      <c r="D32" s="99"/>
      <c r="E32" s="99"/>
      <c r="F32" s="46" t="s">
        <v>63</v>
      </c>
      <c r="G32" s="46" t="s">
        <v>76</v>
      </c>
      <c r="H32" s="46" t="s">
        <v>72</v>
      </c>
      <c r="I32" s="99"/>
      <c r="J32" s="10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8" ht="15" customHeight="1" thickBot="1" x14ac:dyDescent="0.3">
      <c r="A33" s="10"/>
      <c r="B33" s="30">
        <f>SUM(A25:A28)+A19+ROUNDDOWN(A21/3,0)-A29</f>
        <v>1</v>
      </c>
      <c r="C33" s="94" t="str">
        <f>VLOOKUP(B33,Referenztabellen!C4:D8,2,TRUE)</f>
        <v>battle ready/kampfbereit</v>
      </c>
      <c r="D33" s="94"/>
      <c r="E33" s="94"/>
      <c r="F33" s="31">
        <f>VLOOKUP(C33,Referenztabellen!D4:E8,2,FALSE)</f>
        <v>0</v>
      </c>
      <c r="G33" s="33">
        <v>0</v>
      </c>
      <c r="H33" s="31">
        <f>SUM(F33:G33)</f>
        <v>0</v>
      </c>
      <c r="I33" s="96">
        <v>0</v>
      </c>
      <c r="J33" s="97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8" ht="15.75" thickBot="1" x14ac:dyDescent="0.3">
      <c r="A34" s="10"/>
      <c r="B34" s="10"/>
      <c r="C34" s="10"/>
      <c r="D34" s="10"/>
      <c r="E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8" s="35" customFormat="1" ht="26.25" customHeight="1" x14ac:dyDescent="0.25">
      <c r="A35" s="8"/>
      <c r="B35" s="37" t="s">
        <v>59</v>
      </c>
      <c r="C35" s="84" t="s">
        <v>60</v>
      </c>
      <c r="D35" s="84"/>
      <c r="E35" s="84"/>
      <c r="F35" s="88" t="s">
        <v>61</v>
      </c>
      <c r="G35" s="88"/>
      <c r="H35" s="88"/>
      <c r="I35" s="89"/>
      <c r="K35" s="86" t="s">
        <v>70</v>
      </c>
      <c r="L35" s="87"/>
      <c r="M35" s="84" t="s">
        <v>71</v>
      </c>
      <c r="N35" s="84"/>
      <c r="O35" s="84"/>
      <c r="P35" s="8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s="115" customFormat="1" x14ac:dyDescent="0.25">
      <c r="A36" s="10"/>
      <c r="B36" s="116">
        <v>1</v>
      </c>
      <c r="C36" s="113"/>
      <c r="D36" s="113"/>
      <c r="E36" s="113"/>
      <c r="F36" s="90"/>
      <c r="G36" s="90"/>
      <c r="H36" s="90"/>
      <c r="I36" s="91"/>
      <c r="J36" s="117"/>
      <c r="K36" s="118">
        <v>1</v>
      </c>
      <c r="L36" s="119"/>
      <c r="M36" s="113"/>
      <c r="N36" s="113"/>
      <c r="O36" s="113"/>
      <c r="P36" s="114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s="115" customFormat="1" x14ac:dyDescent="0.25">
      <c r="A37" s="10"/>
      <c r="B37" s="116">
        <v>2</v>
      </c>
      <c r="C37" s="113"/>
      <c r="D37" s="113"/>
      <c r="E37" s="113"/>
      <c r="F37" s="90"/>
      <c r="G37" s="90"/>
      <c r="H37" s="90"/>
      <c r="I37" s="91"/>
      <c r="J37" s="117"/>
      <c r="K37" s="118">
        <v>2</v>
      </c>
      <c r="L37" s="119"/>
      <c r="M37" s="113"/>
      <c r="N37" s="113"/>
      <c r="O37" s="113"/>
      <c r="P37" s="114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s="115" customFormat="1" x14ac:dyDescent="0.25">
      <c r="A38" s="10"/>
      <c r="B38" s="116">
        <v>3</v>
      </c>
      <c r="C38" s="113"/>
      <c r="D38" s="113"/>
      <c r="E38" s="113"/>
      <c r="F38" s="90"/>
      <c r="G38" s="90"/>
      <c r="H38" s="90"/>
      <c r="I38" s="91"/>
      <c r="J38" s="117"/>
      <c r="K38" s="118">
        <v>3</v>
      </c>
      <c r="L38" s="119"/>
      <c r="M38" s="113"/>
      <c r="N38" s="113"/>
      <c r="O38" s="113"/>
      <c r="P38" s="114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s="115" customFormat="1" x14ac:dyDescent="0.25">
      <c r="A39" s="10"/>
      <c r="B39" s="116">
        <v>4</v>
      </c>
      <c r="C39" s="113"/>
      <c r="D39" s="113"/>
      <c r="E39" s="113"/>
      <c r="F39" s="90"/>
      <c r="G39" s="90"/>
      <c r="H39" s="90"/>
      <c r="I39" s="91"/>
      <c r="J39" s="117"/>
      <c r="K39" s="118">
        <v>4</v>
      </c>
      <c r="L39" s="119"/>
      <c r="M39" s="113"/>
      <c r="N39" s="113"/>
      <c r="O39" s="113"/>
      <c r="P39" s="114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s="115" customFormat="1" ht="15" customHeight="1" x14ac:dyDescent="0.25">
      <c r="A40" s="10"/>
      <c r="B40" s="116">
        <v>5</v>
      </c>
      <c r="C40" s="113"/>
      <c r="D40" s="113"/>
      <c r="E40" s="113"/>
      <c r="F40" s="90"/>
      <c r="G40" s="90"/>
      <c r="H40" s="90"/>
      <c r="I40" s="91"/>
      <c r="J40" s="117"/>
      <c r="K40" s="118">
        <v>5</v>
      </c>
      <c r="L40" s="119"/>
      <c r="M40" s="113"/>
      <c r="N40" s="113"/>
      <c r="O40" s="113"/>
      <c r="P40" s="114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s="115" customFormat="1" ht="15.75" thickBot="1" x14ac:dyDescent="0.3">
      <c r="A41" s="10"/>
      <c r="B41" s="120">
        <v>6</v>
      </c>
      <c r="C41" s="121"/>
      <c r="D41" s="121"/>
      <c r="E41" s="121"/>
      <c r="F41" s="107"/>
      <c r="G41" s="107"/>
      <c r="H41" s="107"/>
      <c r="I41" s="108"/>
      <c r="J41" s="117"/>
      <c r="K41" s="118">
        <v>6</v>
      </c>
      <c r="L41" s="119"/>
      <c r="M41" s="113"/>
      <c r="N41" s="113"/>
      <c r="O41" s="113"/>
      <c r="P41" s="114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s="115" customFormat="1" x14ac:dyDescent="0.25">
      <c r="A42" s="10"/>
      <c r="B42" s="8"/>
      <c r="C42" s="8"/>
      <c r="D42" s="8"/>
      <c r="E42" s="8"/>
      <c r="F42" s="8"/>
      <c r="G42" s="8"/>
      <c r="H42" s="8"/>
      <c r="I42" s="117"/>
      <c r="J42" s="117"/>
      <c r="K42" s="118">
        <v>7</v>
      </c>
      <c r="L42" s="119"/>
      <c r="M42" s="113"/>
      <c r="N42" s="113"/>
      <c r="O42" s="113"/>
      <c r="P42" s="114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s="115" customFormat="1" x14ac:dyDescent="0.25">
      <c r="A43" s="10"/>
      <c r="B43" s="8"/>
      <c r="C43" s="8"/>
      <c r="D43" s="8"/>
      <c r="E43" s="8"/>
      <c r="F43" s="8"/>
      <c r="G43" s="8"/>
      <c r="H43" s="8"/>
      <c r="I43" s="117"/>
      <c r="J43" s="117"/>
      <c r="K43" s="118">
        <v>8</v>
      </c>
      <c r="L43" s="119"/>
      <c r="M43" s="113"/>
      <c r="N43" s="113"/>
      <c r="O43" s="113"/>
      <c r="P43" s="114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s="115" customFormat="1" x14ac:dyDescent="0.25">
      <c r="A44" s="10"/>
      <c r="B44" s="8"/>
      <c r="C44" s="8"/>
      <c r="D44" s="8"/>
      <c r="E44" s="8"/>
      <c r="F44" s="8"/>
      <c r="G44" s="8"/>
      <c r="H44" s="8"/>
      <c r="I44" s="117"/>
      <c r="J44" s="117"/>
      <c r="K44" s="118">
        <v>9</v>
      </c>
      <c r="L44" s="119"/>
      <c r="M44" s="113"/>
      <c r="N44" s="113"/>
      <c r="O44" s="113"/>
      <c r="P44" s="114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s="115" customFormat="1" ht="15.75" thickBot="1" x14ac:dyDescent="0.3">
      <c r="A45" s="10"/>
      <c r="B45" s="8"/>
      <c r="C45" s="8"/>
      <c r="D45" s="8"/>
      <c r="E45" s="8"/>
      <c r="F45" s="8"/>
      <c r="G45" s="8"/>
      <c r="H45" s="8"/>
      <c r="I45" s="117"/>
      <c r="J45" s="117"/>
      <c r="K45" s="122">
        <v>10</v>
      </c>
      <c r="L45" s="123"/>
      <c r="M45" s="121"/>
      <c r="N45" s="121"/>
      <c r="O45" s="121"/>
      <c r="P45" s="124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8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8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</sheetData>
  <mergeCells count="65">
    <mergeCell ref="K45:L45"/>
    <mergeCell ref="M45:P45"/>
    <mergeCell ref="B7:D7"/>
    <mergeCell ref="E7:K7"/>
    <mergeCell ref="K42:L42"/>
    <mergeCell ref="M42:P42"/>
    <mergeCell ref="K43:L43"/>
    <mergeCell ref="M43:P43"/>
    <mergeCell ref="K44:L44"/>
    <mergeCell ref="M44:P44"/>
    <mergeCell ref="C40:E40"/>
    <mergeCell ref="F40:I40"/>
    <mergeCell ref="K40:L40"/>
    <mergeCell ref="M40:P40"/>
    <mergeCell ref="C41:E41"/>
    <mergeCell ref="F41:I41"/>
    <mergeCell ref="K41:L41"/>
    <mergeCell ref="M41:P41"/>
    <mergeCell ref="C38:E38"/>
    <mergeCell ref="F38:I38"/>
    <mergeCell ref="K38:L38"/>
    <mergeCell ref="M38:P38"/>
    <mergeCell ref="C39:E39"/>
    <mergeCell ref="F39:I39"/>
    <mergeCell ref="K39:L39"/>
    <mergeCell ref="M39:P39"/>
    <mergeCell ref="M35:P35"/>
    <mergeCell ref="C36:E36"/>
    <mergeCell ref="F36:I36"/>
    <mergeCell ref="K36:L36"/>
    <mergeCell ref="M36:P36"/>
    <mergeCell ref="C37:E37"/>
    <mergeCell ref="F37:I37"/>
    <mergeCell ref="K37:L37"/>
    <mergeCell ref="M37:P37"/>
    <mergeCell ref="I31:J32"/>
    <mergeCell ref="C33:E33"/>
    <mergeCell ref="I33:J33"/>
    <mergeCell ref="C35:E35"/>
    <mergeCell ref="F35:I35"/>
    <mergeCell ref="K35:L35"/>
    <mergeCell ref="B13:D13"/>
    <mergeCell ref="B14:D14"/>
    <mergeCell ref="B15:D15"/>
    <mergeCell ref="B31:B32"/>
    <mergeCell ref="C31:E32"/>
    <mergeCell ref="F31:H31"/>
    <mergeCell ref="B9:D9"/>
    <mergeCell ref="E9:K9"/>
    <mergeCell ref="B10:D10"/>
    <mergeCell ref="E10:K10"/>
    <mergeCell ref="B11:D11"/>
    <mergeCell ref="E11:K11"/>
    <mergeCell ref="B5:D5"/>
    <mergeCell ref="E5:K5"/>
    <mergeCell ref="B6:D6"/>
    <mergeCell ref="E6:K6"/>
    <mergeCell ref="B8:D8"/>
    <mergeCell ref="E8:K8"/>
    <mergeCell ref="B2:D2"/>
    <mergeCell ref="E2:K2"/>
    <mergeCell ref="B3:D3"/>
    <mergeCell ref="E3:K3"/>
    <mergeCell ref="B4:D4"/>
    <mergeCell ref="E4:K4"/>
  </mergeCells>
  <dataValidations count="3">
    <dataValidation type="list" allowBlank="1" showInputMessage="1" showErrorMessage="1" sqref="C36:C41" xr:uid="{A61E55EB-1D77-4CBC-B31A-6D364B4904FB}">
      <formula1>"battle trait, weapon enhancement, psychic fortitude, relic"</formula1>
    </dataValidation>
    <dataValidation type="list" allowBlank="1" showInputMessage="1" showErrorMessage="1" sqref="C19:AF19" xr:uid="{2F93DDDD-F980-42A7-BA7A-D5C9D1FBFDD3}">
      <formula1>"ja, nein"</formula1>
    </dataValidation>
    <dataValidation type="list" allowBlank="1" showInputMessage="1" showErrorMessage="1" sqref="C20:AF20" xr:uid="{96662E04-B8E0-419A-9282-3134FD99F423}">
      <formula1>"ja, nein, n/a"</formula1>
    </dataValidation>
  </dataValidation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406D0-4DB2-4837-9542-B3D0340FB1BA}">
  <dimension ref="A1:AF991"/>
  <sheetViews>
    <sheetView workbookViewId="0">
      <selection activeCell="H17" sqref="H17:I17"/>
    </sheetView>
  </sheetViews>
  <sheetFormatPr baseColWidth="10" defaultRowHeight="15" x14ac:dyDescent="0.25"/>
  <cols>
    <col min="1" max="1" width="9.28515625" style="11" customWidth="1"/>
    <col min="2" max="2" width="23" style="11" customWidth="1"/>
    <col min="3" max="4" width="8.7109375" style="11" customWidth="1"/>
    <col min="5" max="5" width="9.42578125" style="11" customWidth="1"/>
    <col min="6" max="32" width="8.7109375" style="11" customWidth="1"/>
    <col min="33" max="16384" width="11.42578125" style="11"/>
  </cols>
  <sheetData>
    <row r="1" spans="1:26" ht="15.75" thickBo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x14ac:dyDescent="0.25">
      <c r="A2" s="10"/>
      <c r="B2" s="105" t="s">
        <v>32</v>
      </c>
      <c r="C2" s="106"/>
      <c r="D2" s="106"/>
      <c r="E2" s="92" t="s">
        <v>83</v>
      </c>
      <c r="F2" s="92"/>
      <c r="G2" s="92"/>
      <c r="H2" s="92"/>
      <c r="I2" s="92"/>
      <c r="J2" s="92"/>
      <c r="K2" s="93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6" x14ac:dyDescent="0.25">
      <c r="A3" s="10"/>
      <c r="B3" s="103" t="s">
        <v>33</v>
      </c>
      <c r="C3" s="104"/>
      <c r="D3" s="104"/>
      <c r="E3" s="90" t="s">
        <v>84</v>
      </c>
      <c r="F3" s="90"/>
      <c r="G3" s="90"/>
      <c r="H3" s="90"/>
      <c r="I3" s="90"/>
      <c r="J3" s="90"/>
      <c r="K3" s="91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6" x14ac:dyDescent="0.25">
      <c r="A4" s="10"/>
      <c r="B4" s="103" t="s">
        <v>1</v>
      </c>
      <c r="C4" s="104"/>
      <c r="D4" s="104"/>
      <c r="E4" s="90" t="s">
        <v>46</v>
      </c>
      <c r="F4" s="90"/>
      <c r="G4" s="90"/>
      <c r="H4" s="90"/>
      <c r="I4" s="90"/>
      <c r="J4" s="90"/>
      <c r="K4" s="91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6" x14ac:dyDescent="0.25">
      <c r="A5" s="10"/>
      <c r="B5" s="103" t="s">
        <v>34</v>
      </c>
      <c r="C5" s="104"/>
      <c r="D5" s="104"/>
      <c r="E5" s="111" t="s">
        <v>42</v>
      </c>
      <c r="F5" s="111"/>
      <c r="G5" s="111"/>
      <c r="H5" s="111"/>
      <c r="I5" s="111"/>
      <c r="J5" s="111"/>
      <c r="K5" s="112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6" x14ac:dyDescent="0.25">
      <c r="A6" s="10"/>
      <c r="B6" s="103" t="s">
        <v>35</v>
      </c>
      <c r="C6" s="104"/>
      <c r="D6" s="104"/>
      <c r="E6" s="90" t="s">
        <v>41</v>
      </c>
      <c r="F6" s="90"/>
      <c r="G6" s="90"/>
      <c r="H6" s="90"/>
      <c r="I6" s="90"/>
      <c r="J6" s="90"/>
      <c r="K6" s="91"/>
      <c r="L6" s="10"/>
      <c r="M6" s="10"/>
      <c r="N6" s="10"/>
      <c r="O6" s="10"/>
    </row>
    <row r="7" spans="1:26" x14ac:dyDescent="0.25">
      <c r="A7" s="10"/>
      <c r="B7" s="103" t="s">
        <v>89</v>
      </c>
      <c r="C7" s="104"/>
      <c r="D7" s="104"/>
      <c r="E7" s="90">
        <v>2</v>
      </c>
      <c r="F7" s="90"/>
      <c r="G7" s="90"/>
      <c r="H7" s="90"/>
      <c r="I7" s="90"/>
      <c r="J7" s="90"/>
      <c r="K7" s="91"/>
      <c r="L7" s="10"/>
      <c r="M7" s="10"/>
      <c r="N7" s="10"/>
      <c r="O7" s="10"/>
    </row>
    <row r="8" spans="1:26" ht="15" customHeight="1" x14ac:dyDescent="0.25">
      <c r="A8" s="10"/>
      <c r="B8" s="103" t="s">
        <v>36</v>
      </c>
      <c r="C8" s="104"/>
      <c r="D8" s="104"/>
      <c r="E8" s="90" t="s">
        <v>85</v>
      </c>
      <c r="F8" s="90"/>
      <c r="G8" s="90"/>
      <c r="H8" s="90"/>
      <c r="I8" s="90"/>
      <c r="J8" s="90"/>
      <c r="K8" s="91"/>
      <c r="L8" s="10"/>
      <c r="M8" s="10"/>
      <c r="N8" s="10"/>
      <c r="O8" s="10"/>
    </row>
    <row r="9" spans="1:26" x14ac:dyDescent="0.25">
      <c r="A9" s="10"/>
      <c r="B9" s="103" t="s">
        <v>37</v>
      </c>
      <c r="C9" s="104"/>
      <c r="D9" s="104"/>
      <c r="E9" s="90" t="s">
        <v>42</v>
      </c>
      <c r="F9" s="90"/>
      <c r="G9" s="90"/>
      <c r="H9" s="90"/>
      <c r="I9" s="90"/>
      <c r="J9" s="90"/>
      <c r="K9" s="91"/>
      <c r="L9" s="10"/>
      <c r="M9" s="10"/>
      <c r="N9" s="10"/>
      <c r="O9" s="10"/>
    </row>
    <row r="10" spans="1:26" x14ac:dyDescent="0.25">
      <c r="A10" s="10"/>
      <c r="B10" s="103" t="s">
        <v>38</v>
      </c>
      <c r="C10" s="104"/>
      <c r="D10" s="104"/>
      <c r="E10" s="90" t="s">
        <v>42</v>
      </c>
      <c r="F10" s="90"/>
      <c r="G10" s="90"/>
      <c r="H10" s="90"/>
      <c r="I10" s="90"/>
      <c r="J10" s="90"/>
      <c r="K10" s="91"/>
      <c r="L10" s="10"/>
      <c r="M10" s="10"/>
      <c r="N10" s="10"/>
      <c r="O10" s="10"/>
    </row>
    <row r="11" spans="1:26" ht="15" customHeight="1" thickBot="1" x14ac:dyDescent="0.3">
      <c r="A11" s="10"/>
      <c r="B11" s="101" t="s">
        <v>39</v>
      </c>
      <c r="C11" s="102"/>
      <c r="D11" s="102"/>
      <c r="E11" s="107" t="s">
        <v>42</v>
      </c>
      <c r="F11" s="107"/>
      <c r="G11" s="107"/>
      <c r="H11" s="107"/>
      <c r="I11" s="107"/>
      <c r="J11" s="107"/>
      <c r="K11" s="108"/>
      <c r="L11" s="10"/>
      <c r="M11" s="10"/>
      <c r="N11" s="10"/>
      <c r="O11" s="10"/>
    </row>
    <row r="12" spans="1:26" ht="15" customHeight="1" thickBot="1" x14ac:dyDescent="0.3">
      <c r="A12" s="10"/>
      <c r="B12" s="13"/>
      <c r="C12" s="13"/>
      <c r="D12" s="13"/>
      <c r="E12" s="12"/>
      <c r="F12" s="12"/>
      <c r="G12" s="12"/>
      <c r="H12" s="12"/>
      <c r="I12" s="8"/>
      <c r="J12" s="8"/>
      <c r="K12" s="10"/>
      <c r="L12" s="10"/>
      <c r="M12" s="10"/>
      <c r="N12" s="10"/>
      <c r="O12" s="10"/>
    </row>
    <row r="13" spans="1:26" ht="15" customHeight="1" x14ac:dyDescent="0.25">
      <c r="A13" s="10"/>
      <c r="B13" s="105" t="s">
        <v>9</v>
      </c>
      <c r="C13" s="106"/>
      <c r="D13" s="106"/>
      <c r="E13" s="26">
        <v>2</v>
      </c>
      <c r="F13" s="12"/>
      <c r="G13" s="12"/>
      <c r="H13" s="12"/>
      <c r="I13" s="8"/>
      <c r="J13" s="8"/>
      <c r="K13" s="10"/>
      <c r="L13" s="10"/>
      <c r="M13" s="10"/>
      <c r="N13" s="10"/>
      <c r="O13" s="10"/>
    </row>
    <row r="14" spans="1:26" ht="15" customHeight="1" x14ac:dyDescent="0.25">
      <c r="A14" s="10"/>
      <c r="B14" s="103" t="s">
        <v>77</v>
      </c>
      <c r="C14" s="104"/>
      <c r="D14" s="104"/>
      <c r="E14" s="27">
        <f>B33</f>
        <v>1</v>
      </c>
      <c r="F14" s="12"/>
      <c r="G14" s="12"/>
      <c r="H14" s="12"/>
      <c r="I14" s="8"/>
      <c r="J14" s="8"/>
      <c r="K14" s="10"/>
      <c r="L14" s="10"/>
      <c r="M14" s="10"/>
      <c r="N14" s="10"/>
      <c r="O14" s="10"/>
    </row>
    <row r="15" spans="1:26" ht="15.75" thickBot="1" x14ac:dyDescent="0.3">
      <c r="A15" s="10"/>
      <c r="B15" s="101" t="s">
        <v>10</v>
      </c>
      <c r="C15" s="102"/>
      <c r="D15" s="102"/>
      <c r="E15" s="28">
        <f>H33-I33</f>
        <v>0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26" ht="15.75" thickBot="1" x14ac:dyDescent="0.3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32" x14ac:dyDescent="0.25">
      <c r="A17" s="38" t="s">
        <v>58</v>
      </c>
      <c r="B17" s="39" t="s">
        <v>47</v>
      </c>
      <c r="C17" s="40">
        <v>1</v>
      </c>
      <c r="D17" s="41">
        <v>2</v>
      </c>
      <c r="E17" s="41">
        <v>3</v>
      </c>
      <c r="F17" s="41">
        <v>4</v>
      </c>
      <c r="G17" s="41">
        <v>5</v>
      </c>
      <c r="H17" s="41">
        <v>6</v>
      </c>
      <c r="I17" s="41">
        <v>7</v>
      </c>
      <c r="J17" s="41">
        <v>8</v>
      </c>
      <c r="K17" s="41">
        <v>9</v>
      </c>
      <c r="L17" s="41">
        <v>10</v>
      </c>
      <c r="M17" s="41">
        <v>11</v>
      </c>
      <c r="N17" s="41">
        <v>12</v>
      </c>
      <c r="O17" s="41">
        <v>13</v>
      </c>
      <c r="P17" s="41">
        <v>14</v>
      </c>
      <c r="Q17" s="41">
        <v>15</v>
      </c>
      <c r="R17" s="41">
        <v>16</v>
      </c>
      <c r="S17" s="41">
        <v>17</v>
      </c>
      <c r="T17" s="41">
        <v>18</v>
      </c>
      <c r="U17" s="41">
        <v>19</v>
      </c>
      <c r="V17" s="41">
        <v>20</v>
      </c>
      <c r="W17" s="41">
        <v>21</v>
      </c>
      <c r="X17" s="41">
        <v>22</v>
      </c>
      <c r="Y17" s="41">
        <v>23</v>
      </c>
      <c r="Z17" s="41">
        <v>24</v>
      </c>
      <c r="AA17" s="41">
        <v>25</v>
      </c>
      <c r="AB17" s="41">
        <v>26</v>
      </c>
      <c r="AC17" s="41">
        <v>27</v>
      </c>
      <c r="AD17" s="41">
        <v>28</v>
      </c>
      <c r="AE17" s="41">
        <v>29</v>
      </c>
      <c r="AF17" s="42">
        <v>30</v>
      </c>
    </row>
    <row r="18" spans="1:32" x14ac:dyDescent="0.25">
      <c r="A18" s="55">
        <f>COUNTIF(C18:Q18,"&lt;&gt;0")</f>
        <v>1</v>
      </c>
      <c r="B18" s="43" t="s">
        <v>48</v>
      </c>
      <c r="C18" s="20" t="str">
        <f>INDEX(Streitmacht!$O$7:$O$36,Cryptothralls!C17,1)</f>
        <v>Xi SM</v>
      </c>
      <c r="D18" s="21">
        <f>INDEX(Streitmacht!$O$7:$O$36,Cryptothralls!D17,1)</f>
        <v>0</v>
      </c>
      <c r="E18" s="21">
        <f>INDEX(Streitmacht!$O$7:$O$36,Cryptothralls!E17,1)</f>
        <v>0</v>
      </c>
      <c r="F18" s="21">
        <f>INDEX(Streitmacht!$O$7:$O$36,Cryptothralls!F17,1)</f>
        <v>0</v>
      </c>
      <c r="G18" s="21">
        <f>INDEX(Streitmacht!$O$7:$O$36,Cryptothralls!G17,1)</f>
        <v>0</v>
      </c>
      <c r="H18" s="21">
        <f>INDEX(Streitmacht!$O$7:$O$36,Cryptothralls!H17,1)</f>
        <v>0</v>
      </c>
      <c r="I18" s="21">
        <f>INDEX(Streitmacht!$O$7:$O$36,Cryptothralls!I17,1)</f>
        <v>0</v>
      </c>
      <c r="J18" s="21">
        <f>INDEX(Streitmacht!$O$7:$O$36,Cryptothralls!J17,1)</f>
        <v>0</v>
      </c>
      <c r="K18" s="21">
        <f>INDEX(Streitmacht!$O$7:$O$36,Cryptothralls!K17,1)</f>
        <v>0</v>
      </c>
      <c r="L18" s="21">
        <f>INDEX(Streitmacht!$O$7:$O$36,Cryptothralls!L17,1)</f>
        <v>0</v>
      </c>
      <c r="M18" s="21">
        <f>INDEX(Streitmacht!$O$7:$O$36,Cryptothralls!M17,1)</f>
        <v>0</v>
      </c>
      <c r="N18" s="21">
        <f>INDEX(Streitmacht!$O$7:$O$36,Cryptothralls!N17,1)</f>
        <v>0</v>
      </c>
      <c r="O18" s="21">
        <f>INDEX(Streitmacht!$O$7:$O$36,Cryptothralls!O17,1)</f>
        <v>0</v>
      </c>
      <c r="P18" s="21">
        <f>INDEX(Streitmacht!$O$7:$O$36,Cryptothralls!P17,1)</f>
        <v>0</v>
      </c>
      <c r="Q18" s="21">
        <f>INDEX(Streitmacht!$O$7:$O$36,Cryptothralls!Q17,1)</f>
        <v>0</v>
      </c>
      <c r="R18" s="21">
        <f>INDEX(Streitmacht!$O$7:$O$36,Cryptothralls!R17,1)</f>
        <v>0</v>
      </c>
      <c r="S18" s="21">
        <f>INDEX(Streitmacht!$O$7:$O$36,Cryptothralls!S17,1)</f>
        <v>0</v>
      </c>
      <c r="T18" s="21">
        <f>INDEX(Streitmacht!$O$7:$O$36,Cryptothralls!T17,1)</f>
        <v>0</v>
      </c>
      <c r="U18" s="21">
        <f>INDEX(Streitmacht!$O$7:$O$36,Cryptothralls!U17,1)</f>
        <v>0</v>
      </c>
      <c r="V18" s="21">
        <f>INDEX(Streitmacht!$O$7:$O$36,Cryptothralls!V17,1)</f>
        <v>0</v>
      </c>
      <c r="W18" s="21">
        <f>INDEX(Streitmacht!$O$7:$O$36,Cryptothralls!W17,1)</f>
        <v>0</v>
      </c>
      <c r="X18" s="21">
        <f>INDEX(Streitmacht!$O$7:$O$36,Cryptothralls!X17,1)</f>
        <v>0</v>
      </c>
      <c r="Y18" s="21">
        <f>INDEX(Streitmacht!$O$7:$O$36,Cryptothralls!Y17,1)</f>
        <v>0</v>
      </c>
      <c r="Z18" s="21">
        <f>INDEX(Streitmacht!$O$7:$O$36,Cryptothralls!Z17,1)</f>
        <v>0</v>
      </c>
      <c r="AA18" s="21">
        <f>INDEX(Streitmacht!$O$7:$O$36,Cryptothralls!AA17,1)</f>
        <v>0</v>
      </c>
      <c r="AB18" s="21">
        <f>INDEX(Streitmacht!$O$7:$O$36,Cryptothralls!AB17,1)</f>
        <v>0</v>
      </c>
      <c r="AC18" s="21">
        <f>INDEX(Streitmacht!$O$7:$O$36,Cryptothralls!AC17,1)</f>
        <v>0</v>
      </c>
      <c r="AD18" s="21">
        <f>INDEX(Streitmacht!$O$7:$O$36,Cryptothralls!AD17,1)</f>
        <v>0</v>
      </c>
      <c r="AE18" s="21">
        <f>INDEX(Streitmacht!$O$7:$O$36,Cryptothralls!AE17,1)</f>
        <v>0</v>
      </c>
      <c r="AF18" s="22">
        <f>INDEX(Streitmacht!$O$7:$O$36,Cryptothralls!AF17,1)</f>
        <v>0</v>
      </c>
    </row>
    <row r="19" spans="1:32" x14ac:dyDescent="0.25">
      <c r="A19" s="55">
        <f>COUNTIF(C19:Q19,"ja")</f>
        <v>1</v>
      </c>
      <c r="B19" s="43" t="s">
        <v>82</v>
      </c>
      <c r="C19" s="18" t="s">
        <v>54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5"/>
    </row>
    <row r="20" spans="1:32" x14ac:dyDescent="0.25">
      <c r="A20" s="55">
        <f>COUNTIF(C20:Q20,"ja")</f>
        <v>0</v>
      </c>
      <c r="B20" s="43" t="s">
        <v>49</v>
      </c>
      <c r="C20" s="18" t="s">
        <v>86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5"/>
    </row>
    <row r="21" spans="1:32" x14ac:dyDescent="0.25">
      <c r="A21" s="55">
        <f t="shared" ref="A21:A29" si="0">SUM(C21:R21)</f>
        <v>0</v>
      </c>
      <c r="B21" s="44" t="s">
        <v>40</v>
      </c>
      <c r="C21" s="23">
        <f>SUM(C22:C24)</f>
        <v>0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5"/>
    </row>
    <row r="22" spans="1:32" ht="15.75" customHeight="1" x14ac:dyDescent="0.25">
      <c r="A22" s="55">
        <f t="shared" si="0"/>
        <v>0</v>
      </c>
      <c r="B22" s="44" t="s">
        <v>55</v>
      </c>
      <c r="C22" s="18">
        <v>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5"/>
    </row>
    <row r="23" spans="1:32" ht="15.75" customHeight="1" x14ac:dyDescent="0.25">
      <c r="A23" s="55">
        <f t="shared" si="0"/>
        <v>0</v>
      </c>
      <c r="B23" s="44" t="s">
        <v>56</v>
      </c>
      <c r="C23" s="18">
        <v>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5"/>
    </row>
    <row r="24" spans="1:32" ht="15.75" customHeight="1" x14ac:dyDescent="0.25">
      <c r="A24" s="55">
        <f t="shared" si="0"/>
        <v>0</v>
      </c>
      <c r="B24" s="44" t="s">
        <v>57</v>
      </c>
      <c r="C24" s="18">
        <v>0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5"/>
    </row>
    <row r="25" spans="1:32" x14ac:dyDescent="0.25">
      <c r="A25" s="55">
        <f t="shared" si="0"/>
        <v>0</v>
      </c>
      <c r="B25" s="44" t="s">
        <v>50</v>
      </c>
      <c r="C25" s="18">
        <v>0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5"/>
    </row>
    <row r="26" spans="1:32" x14ac:dyDescent="0.25">
      <c r="A26" s="55">
        <f t="shared" si="0"/>
        <v>0</v>
      </c>
      <c r="B26" s="44" t="s">
        <v>51</v>
      </c>
      <c r="C26" s="18">
        <v>0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5"/>
    </row>
    <row r="27" spans="1:32" x14ac:dyDescent="0.25">
      <c r="A27" s="55">
        <f t="shared" si="0"/>
        <v>0</v>
      </c>
      <c r="B27" s="44" t="s">
        <v>52</v>
      </c>
      <c r="C27" s="18">
        <v>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5"/>
    </row>
    <row r="28" spans="1:32" x14ac:dyDescent="0.25">
      <c r="A28" s="55">
        <f t="shared" si="0"/>
        <v>0</v>
      </c>
      <c r="B28" s="43" t="s">
        <v>53</v>
      </c>
      <c r="C28" s="18">
        <v>0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5"/>
    </row>
    <row r="29" spans="1:32" ht="15.75" thickBot="1" x14ac:dyDescent="0.3">
      <c r="A29" s="56">
        <f t="shared" si="0"/>
        <v>0</v>
      </c>
      <c r="B29" s="45" t="s">
        <v>69</v>
      </c>
      <c r="C29" s="19">
        <v>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7"/>
    </row>
    <row r="30" spans="1:32" ht="15.75" thickBot="1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32" ht="15" customHeight="1" x14ac:dyDescent="0.25">
      <c r="A31" s="10"/>
      <c r="B31" s="109" t="s">
        <v>62</v>
      </c>
      <c r="C31" s="95" t="s">
        <v>63</v>
      </c>
      <c r="D31" s="95"/>
      <c r="E31" s="95"/>
      <c r="F31" s="95" t="s">
        <v>59</v>
      </c>
      <c r="G31" s="95"/>
      <c r="H31" s="95"/>
      <c r="I31" s="95" t="s">
        <v>70</v>
      </c>
      <c r="J31" s="98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32" ht="15" customHeight="1" x14ac:dyDescent="0.25">
      <c r="A32" s="10"/>
      <c r="B32" s="110"/>
      <c r="C32" s="99"/>
      <c r="D32" s="99"/>
      <c r="E32" s="99"/>
      <c r="F32" s="46" t="s">
        <v>63</v>
      </c>
      <c r="G32" s="46" t="s">
        <v>76</v>
      </c>
      <c r="H32" s="46" t="s">
        <v>72</v>
      </c>
      <c r="I32" s="99"/>
      <c r="J32" s="10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8" ht="15" customHeight="1" thickBot="1" x14ac:dyDescent="0.3">
      <c r="A33" s="10"/>
      <c r="B33" s="30">
        <f>SUM(A25:A28)+A19+ROUNDDOWN(A21/3,0)-A29</f>
        <v>1</v>
      </c>
      <c r="C33" s="94" t="str">
        <f>VLOOKUP(B33,Referenztabellen!C4:D8,2,TRUE)</f>
        <v>battle ready/kampfbereit</v>
      </c>
      <c r="D33" s="94"/>
      <c r="E33" s="94"/>
      <c r="F33" s="31">
        <f>VLOOKUP(C33,Referenztabellen!D4:E8,2,FALSE)</f>
        <v>0</v>
      </c>
      <c r="G33" s="33">
        <v>0</v>
      </c>
      <c r="H33" s="31">
        <f>SUM(F33:G33)</f>
        <v>0</v>
      </c>
      <c r="I33" s="96">
        <v>0</v>
      </c>
      <c r="J33" s="97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8" ht="15.75" thickBot="1" x14ac:dyDescent="0.3">
      <c r="A34" s="10"/>
      <c r="B34" s="10"/>
      <c r="C34" s="10"/>
      <c r="D34" s="10"/>
      <c r="E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8" s="35" customFormat="1" ht="26.25" customHeight="1" x14ac:dyDescent="0.25">
      <c r="A35" s="8"/>
      <c r="B35" s="37" t="s">
        <v>59</v>
      </c>
      <c r="C35" s="84" t="s">
        <v>60</v>
      </c>
      <c r="D35" s="84"/>
      <c r="E35" s="84"/>
      <c r="F35" s="88" t="s">
        <v>61</v>
      </c>
      <c r="G35" s="88"/>
      <c r="H35" s="88"/>
      <c r="I35" s="89"/>
      <c r="K35" s="86" t="s">
        <v>70</v>
      </c>
      <c r="L35" s="87"/>
      <c r="M35" s="84" t="s">
        <v>71</v>
      </c>
      <c r="N35" s="84"/>
      <c r="O35" s="84"/>
      <c r="P35" s="8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s="115" customFormat="1" x14ac:dyDescent="0.25">
      <c r="A36" s="10"/>
      <c r="B36" s="116">
        <v>1</v>
      </c>
      <c r="C36" s="113"/>
      <c r="D36" s="113"/>
      <c r="E36" s="113"/>
      <c r="F36" s="90"/>
      <c r="G36" s="90"/>
      <c r="H36" s="90"/>
      <c r="I36" s="91"/>
      <c r="J36" s="117"/>
      <c r="K36" s="118">
        <v>1</v>
      </c>
      <c r="L36" s="119"/>
      <c r="M36" s="113"/>
      <c r="N36" s="113"/>
      <c r="O36" s="113"/>
      <c r="P36" s="114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s="115" customFormat="1" x14ac:dyDescent="0.25">
      <c r="A37" s="10"/>
      <c r="B37" s="116">
        <v>2</v>
      </c>
      <c r="C37" s="113"/>
      <c r="D37" s="113"/>
      <c r="E37" s="113"/>
      <c r="F37" s="90"/>
      <c r="G37" s="90"/>
      <c r="H37" s="90"/>
      <c r="I37" s="91"/>
      <c r="J37" s="117"/>
      <c r="K37" s="118">
        <v>2</v>
      </c>
      <c r="L37" s="119"/>
      <c r="M37" s="113"/>
      <c r="N37" s="113"/>
      <c r="O37" s="113"/>
      <c r="P37" s="114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s="115" customFormat="1" x14ac:dyDescent="0.25">
      <c r="A38" s="10"/>
      <c r="B38" s="116">
        <v>3</v>
      </c>
      <c r="C38" s="113"/>
      <c r="D38" s="113"/>
      <c r="E38" s="113"/>
      <c r="F38" s="90"/>
      <c r="G38" s="90"/>
      <c r="H38" s="90"/>
      <c r="I38" s="91"/>
      <c r="J38" s="117"/>
      <c r="K38" s="118">
        <v>3</v>
      </c>
      <c r="L38" s="119"/>
      <c r="M38" s="113"/>
      <c r="N38" s="113"/>
      <c r="O38" s="113"/>
      <c r="P38" s="114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s="115" customFormat="1" x14ac:dyDescent="0.25">
      <c r="A39" s="10"/>
      <c r="B39" s="116">
        <v>4</v>
      </c>
      <c r="C39" s="113"/>
      <c r="D39" s="113"/>
      <c r="E39" s="113"/>
      <c r="F39" s="90"/>
      <c r="G39" s="90"/>
      <c r="H39" s="90"/>
      <c r="I39" s="91"/>
      <c r="J39" s="117"/>
      <c r="K39" s="118">
        <v>4</v>
      </c>
      <c r="L39" s="119"/>
      <c r="M39" s="113"/>
      <c r="N39" s="113"/>
      <c r="O39" s="113"/>
      <c r="P39" s="114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s="115" customFormat="1" ht="15" customHeight="1" x14ac:dyDescent="0.25">
      <c r="A40" s="10"/>
      <c r="B40" s="116">
        <v>5</v>
      </c>
      <c r="C40" s="113"/>
      <c r="D40" s="113"/>
      <c r="E40" s="113"/>
      <c r="F40" s="90"/>
      <c r="G40" s="90"/>
      <c r="H40" s="90"/>
      <c r="I40" s="91"/>
      <c r="J40" s="117"/>
      <c r="K40" s="118">
        <v>5</v>
      </c>
      <c r="L40" s="119"/>
      <c r="M40" s="113"/>
      <c r="N40" s="113"/>
      <c r="O40" s="113"/>
      <c r="P40" s="114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s="115" customFormat="1" ht="15.75" thickBot="1" x14ac:dyDescent="0.3">
      <c r="A41" s="10"/>
      <c r="B41" s="120">
        <v>6</v>
      </c>
      <c r="C41" s="121"/>
      <c r="D41" s="121"/>
      <c r="E41" s="121"/>
      <c r="F41" s="107"/>
      <c r="G41" s="107"/>
      <c r="H41" s="107"/>
      <c r="I41" s="108"/>
      <c r="J41" s="117"/>
      <c r="K41" s="118">
        <v>6</v>
      </c>
      <c r="L41" s="119"/>
      <c r="M41" s="113"/>
      <c r="N41" s="113"/>
      <c r="O41" s="113"/>
      <c r="P41" s="114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s="115" customFormat="1" x14ac:dyDescent="0.25">
      <c r="A42" s="10"/>
      <c r="B42" s="8"/>
      <c r="C42" s="8"/>
      <c r="D42" s="8"/>
      <c r="E42" s="8"/>
      <c r="F42" s="8"/>
      <c r="G42" s="8"/>
      <c r="H42" s="8"/>
      <c r="I42" s="117"/>
      <c r="J42" s="117"/>
      <c r="K42" s="118">
        <v>7</v>
      </c>
      <c r="L42" s="119"/>
      <c r="M42" s="113"/>
      <c r="N42" s="113"/>
      <c r="O42" s="113"/>
      <c r="P42" s="114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s="115" customFormat="1" x14ac:dyDescent="0.25">
      <c r="A43" s="10"/>
      <c r="B43" s="8"/>
      <c r="C43" s="8"/>
      <c r="D43" s="8"/>
      <c r="E43" s="8"/>
      <c r="F43" s="8"/>
      <c r="G43" s="8"/>
      <c r="H43" s="8"/>
      <c r="I43" s="117"/>
      <c r="J43" s="117"/>
      <c r="K43" s="118">
        <v>8</v>
      </c>
      <c r="L43" s="119"/>
      <c r="M43" s="113"/>
      <c r="N43" s="113"/>
      <c r="O43" s="113"/>
      <c r="P43" s="114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s="115" customFormat="1" x14ac:dyDescent="0.25">
      <c r="A44" s="10"/>
      <c r="B44" s="8"/>
      <c r="C44" s="8"/>
      <c r="D44" s="8"/>
      <c r="E44" s="8"/>
      <c r="F44" s="8"/>
      <c r="G44" s="8"/>
      <c r="H44" s="8"/>
      <c r="I44" s="117"/>
      <c r="J44" s="117"/>
      <c r="K44" s="118">
        <v>9</v>
      </c>
      <c r="L44" s="119"/>
      <c r="M44" s="113"/>
      <c r="N44" s="113"/>
      <c r="O44" s="113"/>
      <c r="P44" s="114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s="115" customFormat="1" ht="15.75" thickBot="1" x14ac:dyDescent="0.3">
      <c r="A45" s="10"/>
      <c r="B45" s="8"/>
      <c r="C45" s="8"/>
      <c r="D45" s="8"/>
      <c r="E45" s="8"/>
      <c r="F45" s="8"/>
      <c r="G45" s="8"/>
      <c r="H45" s="8"/>
      <c r="I45" s="117"/>
      <c r="J45" s="117"/>
      <c r="K45" s="122">
        <v>10</v>
      </c>
      <c r="L45" s="123"/>
      <c r="M45" s="121"/>
      <c r="N45" s="121"/>
      <c r="O45" s="121"/>
      <c r="P45" s="124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8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8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</sheetData>
  <mergeCells count="65">
    <mergeCell ref="K45:L45"/>
    <mergeCell ref="M45:P45"/>
    <mergeCell ref="B7:D7"/>
    <mergeCell ref="E7:K7"/>
    <mergeCell ref="K42:L42"/>
    <mergeCell ref="M42:P42"/>
    <mergeCell ref="K43:L43"/>
    <mergeCell ref="M43:P43"/>
    <mergeCell ref="K44:L44"/>
    <mergeCell ref="M44:P44"/>
    <mergeCell ref="C40:E40"/>
    <mergeCell ref="F40:I40"/>
    <mergeCell ref="K40:L40"/>
    <mergeCell ref="M40:P40"/>
    <mergeCell ref="C41:E41"/>
    <mergeCell ref="F41:I41"/>
    <mergeCell ref="K41:L41"/>
    <mergeCell ref="M41:P41"/>
    <mergeCell ref="C38:E38"/>
    <mergeCell ref="F38:I38"/>
    <mergeCell ref="K38:L38"/>
    <mergeCell ref="M38:P38"/>
    <mergeCell ref="C39:E39"/>
    <mergeCell ref="F39:I39"/>
    <mergeCell ref="K39:L39"/>
    <mergeCell ref="M39:P39"/>
    <mergeCell ref="M35:P35"/>
    <mergeCell ref="C36:E36"/>
    <mergeCell ref="F36:I36"/>
    <mergeCell ref="K36:L36"/>
    <mergeCell ref="M36:P36"/>
    <mergeCell ref="C37:E37"/>
    <mergeCell ref="F37:I37"/>
    <mergeCell ref="K37:L37"/>
    <mergeCell ref="M37:P37"/>
    <mergeCell ref="I31:J32"/>
    <mergeCell ref="C33:E33"/>
    <mergeCell ref="I33:J33"/>
    <mergeCell ref="C35:E35"/>
    <mergeCell ref="F35:I35"/>
    <mergeCell ref="K35:L35"/>
    <mergeCell ref="B13:D13"/>
    <mergeCell ref="B14:D14"/>
    <mergeCell ref="B15:D15"/>
    <mergeCell ref="B31:B32"/>
    <mergeCell ref="C31:E32"/>
    <mergeCell ref="F31:H31"/>
    <mergeCell ref="B9:D9"/>
    <mergeCell ref="E9:K9"/>
    <mergeCell ref="B10:D10"/>
    <mergeCell ref="E10:K10"/>
    <mergeCell ref="B11:D11"/>
    <mergeCell ref="E11:K11"/>
    <mergeCell ref="B5:D5"/>
    <mergeCell ref="E5:K5"/>
    <mergeCell ref="B6:D6"/>
    <mergeCell ref="E6:K6"/>
    <mergeCell ref="B8:D8"/>
    <mergeCell ref="E8:K8"/>
    <mergeCell ref="B2:D2"/>
    <mergeCell ref="E2:K2"/>
    <mergeCell ref="B3:D3"/>
    <mergeCell ref="E3:K3"/>
    <mergeCell ref="B4:D4"/>
    <mergeCell ref="E4:K4"/>
  </mergeCells>
  <dataValidations count="3">
    <dataValidation type="list" allowBlank="1" showInputMessage="1" showErrorMessage="1" sqref="C36:C41" xr:uid="{F5995A73-B9A7-45A5-A5C2-31774181BC72}">
      <formula1>"battle trait, weapon enhancement, psychic fortitude, relic"</formula1>
    </dataValidation>
    <dataValidation type="list" allowBlank="1" showInputMessage="1" showErrorMessage="1" sqref="C19:AF19" xr:uid="{13BC9205-1B87-4A99-AD15-615BC9147423}">
      <formula1>"ja, nein"</formula1>
    </dataValidation>
    <dataValidation type="list" allowBlank="1" showInputMessage="1" showErrorMessage="1" sqref="C20:AF20" xr:uid="{992165F8-B53C-4597-B1F1-DDE785696118}">
      <formula1>"ja, nein, n/a"</formula1>
    </dataValidation>
  </dataValidation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0F299-A720-44BB-B6BE-36F2042FBB86}">
  <dimension ref="A1:AF991"/>
  <sheetViews>
    <sheetView workbookViewId="0">
      <selection activeCell="E2" sqref="E2:K2"/>
    </sheetView>
  </sheetViews>
  <sheetFormatPr baseColWidth="10" defaultRowHeight="15" x14ac:dyDescent="0.25"/>
  <cols>
    <col min="1" max="1" width="9.28515625" style="11" customWidth="1"/>
    <col min="2" max="2" width="23" style="11" customWidth="1"/>
    <col min="3" max="4" width="8.7109375" style="11" customWidth="1"/>
    <col min="5" max="5" width="9.42578125" style="11" customWidth="1"/>
    <col min="6" max="32" width="8.7109375" style="11" customWidth="1"/>
    <col min="33" max="16384" width="11.42578125" style="11"/>
  </cols>
  <sheetData>
    <row r="1" spans="1:26" ht="15.75" thickBo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x14ac:dyDescent="0.25">
      <c r="A2" s="10"/>
      <c r="B2" s="105" t="s">
        <v>32</v>
      </c>
      <c r="C2" s="106"/>
      <c r="D2" s="106"/>
      <c r="E2" s="92" t="s">
        <v>88</v>
      </c>
      <c r="F2" s="92"/>
      <c r="G2" s="92"/>
      <c r="H2" s="92"/>
      <c r="I2" s="92"/>
      <c r="J2" s="92"/>
      <c r="K2" s="93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6" x14ac:dyDescent="0.25">
      <c r="A3" s="10"/>
      <c r="B3" s="103" t="s">
        <v>33</v>
      </c>
      <c r="C3" s="104"/>
      <c r="D3" s="104"/>
      <c r="E3" s="90" t="s">
        <v>87</v>
      </c>
      <c r="F3" s="90"/>
      <c r="G3" s="90"/>
      <c r="H3" s="90"/>
      <c r="I3" s="90"/>
      <c r="J3" s="90"/>
      <c r="K3" s="91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6" x14ac:dyDescent="0.25">
      <c r="A4" s="10"/>
      <c r="B4" s="103" t="s">
        <v>1</v>
      </c>
      <c r="C4" s="104"/>
      <c r="D4" s="104"/>
      <c r="E4" s="90" t="s">
        <v>46</v>
      </c>
      <c r="F4" s="90"/>
      <c r="G4" s="90"/>
      <c r="H4" s="90"/>
      <c r="I4" s="90"/>
      <c r="J4" s="90"/>
      <c r="K4" s="91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6" x14ac:dyDescent="0.25">
      <c r="A5" s="10"/>
      <c r="B5" s="103" t="s">
        <v>34</v>
      </c>
      <c r="C5" s="104"/>
      <c r="D5" s="104"/>
      <c r="E5" s="111" t="s">
        <v>42</v>
      </c>
      <c r="F5" s="111"/>
      <c r="G5" s="111"/>
      <c r="H5" s="111"/>
      <c r="I5" s="111"/>
      <c r="J5" s="111"/>
      <c r="K5" s="112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6" x14ac:dyDescent="0.25">
      <c r="A6" s="10"/>
      <c r="B6" s="103" t="s">
        <v>35</v>
      </c>
      <c r="C6" s="104"/>
      <c r="D6" s="104"/>
      <c r="E6" s="90" t="s">
        <v>41</v>
      </c>
      <c r="F6" s="90"/>
      <c r="G6" s="90"/>
      <c r="H6" s="90"/>
      <c r="I6" s="90"/>
      <c r="J6" s="90"/>
      <c r="K6" s="91"/>
      <c r="L6" s="10"/>
      <c r="M6" s="10"/>
      <c r="N6" s="10"/>
      <c r="O6" s="10"/>
    </row>
    <row r="7" spans="1:26" x14ac:dyDescent="0.25">
      <c r="A7" s="10"/>
      <c r="B7" s="103" t="s">
        <v>89</v>
      </c>
      <c r="C7" s="104"/>
      <c r="D7" s="104"/>
      <c r="E7" s="90">
        <v>10</v>
      </c>
      <c r="F7" s="90"/>
      <c r="G7" s="90"/>
      <c r="H7" s="90"/>
      <c r="I7" s="90"/>
      <c r="J7" s="90"/>
      <c r="K7" s="91"/>
      <c r="L7" s="10"/>
      <c r="M7" s="10"/>
      <c r="N7" s="10"/>
      <c r="O7" s="10"/>
    </row>
    <row r="8" spans="1:26" ht="15" customHeight="1" x14ac:dyDescent="0.25">
      <c r="A8" s="10"/>
      <c r="B8" s="103" t="s">
        <v>36</v>
      </c>
      <c r="C8" s="104"/>
      <c r="D8" s="104"/>
      <c r="E8" s="90" t="s">
        <v>85</v>
      </c>
      <c r="F8" s="90"/>
      <c r="G8" s="90"/>
      <c r="H8" s="90"/>
      <c r="I8" s="90"/>
      <c r="J8" s="90"/>
      <c r="K8" s="91"/>
      <c r="L8" s="10"/>
      <c r="M8" s="10"/>
      <c r="N8" s="10"/>
      <c r="O8" s="10"/>
    </row>
    <row r="9" spans="1:26" x14ac:dyDescent="0.25">
      <c r="A9" s="10"/>
      <c r="B9" s="103" t="s">
        <v>37</v>
      </c>
      <c r="C9" s="104"/>
      <c r="D9" s="104"/>
      <c r="E9" s="90" t="s">
        <v>42</v>
      </c>
      <c r="F9" s="90"/>
      <c r="G9" s="90"/>
      <c r="H9" s="90"/>
      <c r="I9" s="90"/>
      <c r="J9" s="90"/>
      <c r="K9" s="91"/>
      <c r="L9" s="10"/>
      <c r="M9" s="10"/>
      <c r="N9" s="10"/>
      <c r="O9" s="10"/>
    </row>
    <row r="10" spans="1:26" x14ac:dyDescent="0.25">
      <c r="A10" s="10"/>
      <c r="B10" s="103" t="s">
        <v>38</v>
      </c>
      <c r="C10" s="104"/>
      <c r="D10" s="104"/>
      <c r="E10" s="90" t="s">
        <v>42</v>
      </c>
      <c r="F10" s="90"/>
      <c r="G10" s="90"/>
      <c r="H10" s="90"/>
      <c r="I10" s="90"/>
      <c r="J10" s="90"/>
      <c r="K10" s="91"/>
      <c r="L10" s="10"/>
      <c r="M10" s="10"/>
      <c r="N10" s="10"/>
      <c r="O10" s="10"/>
    </row>
    <row r="11" spans="1:26" ht="15" customHeight="1" thickBot="1" x14ac:dyDescent="0.3">
      <c r="A11" s="10"/>
      <c r="B11" s="101" t="s">
        <v>39</v>
      </c>
      <c r="C11" s="102"/>
      <c r="D11" s="102"/>
      <c r="E11" s="107" t="s">
        <v>42</v>
      </c>
      <c r="F11" s="107"/>
      <c r="G11" s="107"/>
      <c r="H11" s="107"/>
      <c r="I11" s="107"/>
      <c r="J11" s="107"/>
      <c r="K11" s="108"/>
      <c r="L11" s="10"/>
      <c r="M11" s="10"/>
      <c r="N11" s="10"/>
      <c r="O11" s="10"/>
    </row>
    <row r="12" spans="1:26" ht="15" customHeight="1" thickBot="1" x14ac:dyDescent="0.3">
      <c r="A12" s="10"/>
      <c r="B12" s="13"/>
      <c r="C12" s="13"/>
      <c r="D12" s="13"/>
      <c r="E12" s="12"/>
      <c r="F12" s="12"/>
      <c r="G12" s="12"/>
      <c r="H12" s="12"/>
      <c r="I12" s="8"/>
      <c r="J12" s="8"/>
      <c r="K12" s="10"/>
      <c r="L12" s="10"/>
      <c r="M12" s="10"/>
      <c r="N12" s="10"/>
      <c r="O12" s="10"/>
    </row>
    <row r="13" spans="1:26" ht="15" customHeight="1" x14ac:dyDescent="0.25">
      <c r="A13" s="10"/>
      <c r="B13" s="105" t="s">
        <v>9</v>
      </c>
      <c r="C13" s="106"/>
      <c r="D13" s="106"/>
      <c r="E13" s="26">
        <v>6</v>
      </c>
      <c r="F13" s="12"/>
      <c r="G13" s="12"/>
      <c r="H13" s="12"/>
      <c r="I13" s="8"/>
      <c r="J13" s="8"/>
      <c r="K13" s="10"/>
      <c r="L13" s="10"/>
      <c r="M13" s="10"/>
      <c r="N13" s="10"/>
      <c r="O13" s="10"/>
    </row>
    <row r="14" spans="1:26" ht="15" customHeight="1" x14ac:dyDescent="0.25">
      <c r="A14" s="10"/>
      <c r="B14" s="103" t="s">
        <v>77</v>
      </c>
      <c r="C14" s="104"/>
      <c r="D14" s="104"/>
      <c r="E14" s="27">
        <f>B33</f>
        <v>1</v>
      </c>
      <c r="F14" s="12"/>
      <c r="G14" s="12"/>
      <c r="H14" s="12"/>
      <c r="I14" s="8"/>
      <c r="J14" s="8"/>
      <c r="K14" s="10"/>
      <c r="L14" s="10"/>
      <c r="M14" s="10"/>
      <c r="N14" s="10"/>
      <c r="O14" s="10"/>
    </row>
    <row r="15" spans="1:26" ht="15.75" thickBot="1" x14ac:dyDescent="0.3">
      <c r="A15" s="10"/>
      <c r="B15" s="101" t="s">
        <v>10</v>
      </c>
      <c r="C15" s="102"/>
      <c r="D15" s="102"/>
      <c r="E15" s="28">
        <f>H33-I33</f>
        <v>0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26" ht="15.75" thickBot="1" x14ac:dyDescent="0.3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32" x14ac:dyDescent="0.25">
      <c r="A17" s="38" t="s">
        <v>58</v>
      </c>
      <c r="B17" s="39" t="s">
        <v>47</v>
      </c>
      <c r="C17" s="40">
        <v>1</v>
      </c>
      <c r="D17" s="41">
        <v>2</v>
      </c>
      <c r="E17" s="41">
        <v>3</v>
      </c>
      <c r="F17" s="41">
        <v>4</v>
      </c>
      <c r="G17" s="41">
        <v>5</v>
      </c>
      <c r="H17" s="41">
        <v>6</v>
      </c>
      <c r="I17" s="41">
        <v>7</v>
      </c>
      <c r="J17" s="41">
        <v>8</v>
      </c>
      <c r="K17" s="41">
        <v>9</v>
      </c>
      <c r="L17" s="41">
        <v>10</v>
      </c>
      <c r="M17" s="41">
        <v>11</v>
      </c>
      <c r="N17" s="41">
        <v>12</v>
      </c>
      <c r="O17" s="41">
        <v>13</v>
      </c>
      <c r="P17" s="41">
        <v>14</v>
      </c>
      <c r="Q17" s="41">
        <v>15</v>
      </c>
      <c r="R17" s="41">
        <v>16</v>
      </c>
      <c r="S17" s="41">
        <v>17</v>
      </c>
      <c r="T17" s="41">
        <v>18</v>
      </c>
      <c r="U17" s="41">
        <v>19</v>
      </c>
      <c r="V17" s="41">
        <v>20</v>
      </c>
      <c r="W17" s="41">
        <v>21</v>
      </c>
      <c r="X17" s="41">
        <v>22</v>
      </c>
      <c r="Y17" s="41">
        <v>23</v>
      </c>
      <c r="Z17" s="41">
        <v>24</v>
      </c>
      <c r="AA17" s="41">
        <v>25</v>
      </c>
      <c r="AB17" s="41">
        <v>26</v>
      </c>
      <c r="AC17" s="41">
        <v>27</v>
      </c>
      <c r="AD17" s="41">
        <v>28</v>
      </c>
      <c r="AE17" s="41">
        <v>29</v>
      </c>
      <c r="AF17" s="42">
        <v>30</v>
      </c>
    </row>
    <row r="18" spans="1:32" x14ac:dyDescent="0.25">
      <c r="A18" s="55">
        <f>COUNTIF(C18:Q18,"&lt;&gt;0")</f>
        <v>1</v>
      </c>
      <c r="B18" s="43" t="s">
        <v>48</v>
      </c>
      <c r="C18" s="20" t="str">
        <f>INDEX(Streitmacht!$O$7:$O$36,'Flayed Ones'!C17,1)</f>
        <v>Xi SM</v>
      </c>
      <c r="D18" s="21">
        <f>INDEX(Streitmacht!$O$7:$O$36,'Flayed Ones'!D17,1)</f>
        <v>0</v>
      </c>
      <c r="E18" s="21">
        <f>INDEX(Streitmacht!$O$7:$O$36,'Flayed Ones'!E17,1)</f>
        <v>0</v>
      </c>
      <c r="F18" s="21">
        <f>INDEX(Streitmacht!$O$7:$O$36,'Flayed Ones'!F17,1)</f>
        <v>0</v>
      </c>
      <c r="G18" s="21">
        <f>INDEX(Streitmacht!$O$7:$O$36,'Flayed Ones'!G17,1)</f>
        <v>0</v>
      </c>
      <c r="H18" s="21">
        <f>INDEX(Streitmacht!$O$7:$O$36,'Flayed Ones'!H17,1)</f>
        <v>0</v>
      </c>
      <c r="I18" s="21">
        <f>INDEX(Streitmacht!$O$7:$O$36,'Flayed Ones'!I17,1)</f>
        <v>0</v>
      </c>
      <c r="J18" s="21">
        <f>INDEX(Streitmacht!$O$7:$O$36,'Flayed Ones'!J17,1)</f>
        <v>0</v>
      </c>
      <c r="K18" s="21">
        <f>INDEX(Streitmacht!$O$7:$O$36,'Flayed Ones'!K17,1)</f>
        <v>0</v>
      </c>
      <c r="L18" s="21">
        <f>INDEX(Streitmacht!$O$7:$O$36,'Flayed Ones'!L17,1)</f>
        <v>0</v>
      </c>
      <c r="M18" s="21">
        <f>INDEX(Streitmacht!$O$7:$O$36,'Flayed Ones'!M17,1)</f>
        <v>0</v>
      </c>
      <c r="N18" s="21">
        <f>INDEX(Streitmacht!$O$7:$O$36,'Flayed Ones'!N17,1)</f>
        <v>0</v>
      </c>
      <c r="O18" s="21">
        <f>INDEX(Streitmacht!$O$7:$O$36,'Flayed Ones'!O17,1)</f>
        <v>0</v>
      </c>
      <c r="P18" s="21">
        <f>INDEX(Streitmacht!$O$7:$O$36,'Flayed Ones'!P17,1)</f>
        <v>0</v>
      </c>
      <c r="Q18" s="21">
        <f>INDEX(Streitmacht!$O$7:$O$36,'Flayed Ones'!Q17,1)</f>
        <v>0</v>
      </c>
      <c r="R18" s="21">
        <f>INDEX(Streitmacht!$O$7:$O$36,'Flayed Ones'!R17,1)</f>
        <v>0</v>
      </c>
      <c r="S18" s="21">
        <f>INDEX(Streitmacht!$O$7:$O$36,'Flayed Ones'!S17,1)</f>
        <v>0</v>
      </c>
      <c r="T18" s="21">
        <f>INDEX(Streitmacht!$O$7:$O$36,'Flayed Ones'!T17,1)</f>
        <v>0</v>
      </c>
      <c r="U18" s="21">
        <f>INDEX(Streitmacht!$O$7:$O$36,'Flayed Ones'!U17,1)</f>
        <v>0</v>
      </c>
      <c r="V18" s="21">
        <f>INDEX(Streitmacht!$O$7:$O$36,'Flayed Ones'!V17,1)</f>
        <v>0</v>
      </c>
      <c r="W18" s="21">
        <f>INDEX(Streitmacht!$O$7:$O$36,'Flayed Ones'!W17,1)</f>
        <v>0</v>
      </c>
      <c r="X18" s="21">
        <f>INDEX(Streitmacht!$O$7:$O$36,'Flayed Ones'!X17,1)</f>
        <v>0</v>
      </c>
      <c r="Y18" s="21">
        <f>INDEX(Streitmacht!$O$7:$O$36,'Flayed Ones'!Y17,1)</f>
        <v>0</v>
      </c>
      <c r="Z18" s="21">
        <f>INDEX(Streitmacht!$O$7:$O$36,'Flayed Ones'!Z17,1)</f>
        <v>0</v>
      </c>
      <c r="AA18" s="21">
        <f>INDEX(Streitmacht!$O$7:$O$36,'Flayed Ones'!AA17,1)</f>
        <v>0</v>
      </c>
      <c r="AB18" s="21">
        <f>INDEX(Streitmacht!$O$7:$O$36,'Flayed Ones'!AB17,1)</f>
        <v>0</v>
      </c>
      <c r="AC18" s="21">
        <f>INDEX(Streitmacht!$O$7:$O$36,'Flayed Ones'!AC17,1)</f>
        <v>0</v>
      </c>
      <c r="AD18" s="21">
        <f>INDEX(Streitmacht!$O$7:$O$36,'Flayed Ones'!AD17,1)</f>
        <v>0</v>
      </c>
      <c r="AE18" s="21">
        <f>INDEX(Streitmacht!$O$7:$O$36,'Flayed Ones'!AE17,1)</f>
        <v>0</v>
      </c>
      <c r="AF18" s="22">
        <f>INDEX(Streitmacht!$O$7:$O$36,'Flayed Ones'!AF17,1)</f>
        <v>0</v>
      </c>
    </row>
    <row r="19" spans="1:32" x14ac:dyDescent="0.25">
      <c r="A19" s="55">
        <f>COUNTIF(C19:Q19,"ja")</f>
        <v>1</v>
      </c>
      <c r="B19" s="43" t="s">
        <v>82</v>
      </c>
      <c r="C19" s="18" t="s">
        <v>54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5"/>
    </row>
    <row r="20" spans="1:32" x14ac:dyDescent="0.25">
      <c r="A20" s="55">
        <f>COUNTIF(C20:Q20,"ja")</f>
        <v>0</v>
      </c>
      <c r="B20" s="43" t="s">
        <v>49</v>
      </c>
      <c r="C20" s="18" t="s">
        <v>86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5"/>
    </row>
    <row r="21" spans="1:32" x14ac:dyDescent="0.25">
      <c r="A21" s="55">
        <f t="shared" ref="A21:A29" si="0">SUM(C21:R21)</f>
        <v>0</v>
      </c>
      <c r="B21" s="44" t="s">
        <v>40</v>
      </c>
      <c r="C21" s="23">
        <f>SUM(C22:C24)</f>
        <v>0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5"/>
    </row>
    <row r="22" spans="1:32" ht="15.75" customHeight="1" x14ac:dyDescent="0.25">
      <c r="A22" s="55">
        <f t="shared" si="0"/>
        <v>0</v>
      </c>
      <c r="B22" s="44" t="s">
        <v>55</v>
      </c>
      <c r="C22" s="18">
        <v>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5"/>
    </row>
    <row r="23" spans="1:32" ht="15.75" customHeight="1" x14ac:dyDescent="0.25">
      <c r="A23" s="55">
        <f t="shared" si="0"/>
        <v>0</v>
      </c>
      <c r="B23" s="44" t="s">
        <v>56</v>
      </c>
      <c r="C23" s="18">
        <v>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5"/>
    </row>
    <row r="24" spans="1:32" ht="15.75" customHeight="1" x14ac:dyDescent="0.25">
      <c r="A24" s="55">
        <f t="shared" si="0"/>
        <v>0</v>
      </c>
      <c r="B24" s="44" t="s">
        <v>57</v>
      </c>
      <c r="C24" s="18">
        <v>0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5"/>
    </row>
    <row r="25" spans="1:32" x14ac:dyDescent="0.25">
      <c r="A25" s="55">
        <f t="shared" si="0"/>
        <v>0</v>
      </c>
      <c r="B25" s="44" t="s">
        <v>50</v>
      </c>
      <c r="C25" s="18">
        <v>0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5"/>
    </row>
    <row r="26" spans="1:32" x14ac:dyDescent="0.25">
      <c r="A26" s="55">
        <f t="shared" si="0"/>
        <v>0</v>
      </c>
      <c r="B26" s="44" t="s">
        <v>51</v>
      </c>
      <c r="C26" s="18">
        <v>0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5"/>
    </row>
    <row r="27" spans="1:32" x14ac:dyDescent="0.25">
      <c r="A27" s="55">
        <f t="shared" si="0"/>
        <v>0</v>
      </c>
      <c r="B27" s="44" t="s">
        <v>52</v>
      </c>
      <c r="C27" s="18">
        <v>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5"/>
    </row>
    <row r="28" spans="1:32" x14ac:dyDescent="0.25">
      <c r="A28" s="55">
        <f t="shared" si="0"/>
        <v>0</v>
      </c>
      <c r="B28" s="43" t="s">
        <v>53</v>
      </c>
      <c r="C28" s="18">
        <v>0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5"/>
    </row>
    <row r="29" spans="1:32" ht="15.75" thickBot="1" x14ac:dyDescent="0.3">
      <c r="A29" s="56">
        <f t="shared" si="0"/>
        <v>0</v>
      </c>
      <c r="B29" s="45" t="s">
        <v>69</v>
      </c>
      <c r="C29" s="19">
        <v>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7"/>
    </row>
    <row r="30" spans="1:32" ht="15.75" thickBot="1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32" ht="15" customHeight="1" x14ac:dyDescent="0.25">
      <c r="A31" s="10"/>
      <c r="B31" s="109" t="s">
        <v>62</v>
      </c>
      <c r="C31" s="95" t="s">
        <v>63</v>
      </c>
      <c r="D31" s="95"/>
      <c r="E31" s="95"/>
      <c r="F31" s="95" t="s">
        <v>59</v>
      </c>
      <c r="G31" s="95"/>
      <c r="H31" s="95"/>
      <c r="I31" s="95" t="s">
        <v>70</v>
      </c>
      <c r="J31" s="98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32" ht="15" customHeight="1" x14ac:dyDescent="0.25">
      <c r="A32" s="10"/>
      <c r="B32" s="110"/>
      <c r="C32" s="99"/>
      <c r="D32" s="99"/>
      <c r="E32" s="99"/>
      <c r="F32" s="46" t="s">
        <v>63</v>
      </c>
      <c r="G32" s="46" t="s">
        <v>76</v>
      </c>
      <c r="H32" s="46" t="s">
        <v>72</v>
      </c>
      <c r="I32" s="99"/>
      <c r="J32" s="10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8" ht="15" customHeight="1" thickBot="1" x14ac:dyDescent="0.3">
      <c r="A33" s="10"/>
      <c r="B33" s="30">
        <f>SUM(A25:A28)+A19+ROUNDDOWN(A21/3,0)-A29</f>
        <v>1</v>
      </c>
      <c r="C33" s="94" t="str">
        <f>VLOOKUP(B33,Referenztabellen!C4:D8,2,TRUE)</f>
        <v>battle ready/kampfbereit</v>
      </c>
      <c r="D33" s="94"/>
      <c r="E33" s="94"/>
      <c r="F33" s="31">
        <f>VLOOKUP(C33,Referenztabellen!D4:E8,2,FALSE)</f>
        <v>0</v>
      </c>
      <c r="G33" s="33">
        <v>0</v>
      </c>
      <c r="H33" s="31">
        <f>SUM(F33:G33)</f>
        <v>0</v>
      </c>
      <c r="I33" s="96">
        <v>0</v>
      </c>
      <c r="J33" s="97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8" ht="15.75" thickBot="1" x14ac:dyDescent="0.3">
      <c r="A34" s="10"/>
      <c r="B34" s="10"/>
      <c r="C34" s="10"/>
      <c r="D34" s="10"/>
      <c r="E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8" s="35" customFormat="1" ht="26.25" customHeight="1" x14ac:dyDescent="0.25">
      <c r="A35" s="8"/>
      <c r="B35" s="37" t="s">
        <v>59</v>
      </c>
      <c r="C35" s="84" t="s">
        <v>60</v>
      </c>
      <c r="D35" s="84"/>
      <c r="E35" s="84"/>
      <c r="F35" s="88" t="s">
        <v>61</v>
      </c>
      <c r="G35" s="88"/>
      <c r="H35" s="88"/>
      <c r="I35" s="89"/>
      <c r="K35" s="86" t="s">
        <v>70</v>
      </c>
      <c r="L35" s="87"/>
      <c r="M35" s="84" t="s">
        <v>71</v>
      </c>
      <c r="N35" s="84"/>
      <c r="O35" s="84"/>
      <c r="P35" s="8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s="115" customFormat="1" x14ac:dyDescent="0.25">
      <c r="A36" s="10"/>
      <c r="B36" s="116">
        <v>1</v>
      </c>
      <c r="C36" s="113"/>
      <c r="D36" s="113"/>
      <c r="E36" s="113"/>
      <c r="F36" s="90"/>
      <c r="G36" s="90"/>
      <c r="H36" s="90"/>
      <c r="I36" s="91"/>
      <c r="J36" s="117"/>
      <c r="K36" s="118">
        <v>1</v>
      </c>
      <c r="L36" s="119"/>
      <c r="M36" s="113"/>
      <c r="N36" s="113"/>
      <c r="O36" s="113"/>
      <c r="P36" s="114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s="115" customFormat="1" x14ac:dyDescent="0.25">
      <c r="A37" s="10"/>
      <c r="B37" s="116">
        <v>2</v>
      </c>
      <c r="C37" s="113"/>
      <c r="D37" s="113"/>
      <c r="E37" s="113"/>
      <c r="F37" s="90"/>
      <c r="G37" s="90"/>
      <c r="H37" s="90"/>
      <c r="I37" s="91"/>
      <c r="J37" s="117"/>
      <c r="K37" s="118">
        <v>2</v>
      </c>
      <c r="L37" s="119"/>
      <c r="M37" s="113"/>
      <c r="N37" s="113"/>
      <c r="O37" s="113"/>
      <c r="P37" s="114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s="115" customFormat="1" x14ac:dyDescent="0.25">
      <c r="A38" s="10"/>
      <c r="B38" s="116">
        <v>3</v>
      </c>
      <c r="C38" s="113"/>
      <c r="D38" s="113"/>
      <c r="E38" s="113"/>
      <c r="F38" s="90"/>
      <c r="G38" s="90"/>
      <c r="H38" s="90"/>
      <c r="I38" s="91"/>
      <c r="J38" s="117"/>
      <c r="K38" s="118">
        <v>3</v>
      </c>
      <c r="L38" s="119"/>
      <c r="M38" s="113"/>
      <c r="N38" s="113"/>
      <c r="O38" s="113"/>
      <c r="P38" s="114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s="115" customFormat="1" x14ac:dyDescent="0.25">
      <c r="A39" s="10"/>
      <c r="B39" s="116">
        <v>4</v>
      </c>
      <c r="C39" s="113"/>
      <c r="D39" s="113"/>
      <c r="E39" s="113"/>
      <c r="F39" s="90"/>
      <c r="G39" s="90"/>
      <c r="H39" s="90"/>
      <c r="I39" s="91"/>
      <c r="J39" s="117"/>
      <c r="K39" s="118">
        <v>4</v>
      </c>
      <c r="L39" s="119"/>
      <c r="M39" s="113"/>
      <c r="N39" s="113"/>
      <c r="O39" s="113"/>
      <c r="P39" s="114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s="115" customFormat="1" ht="15" customHeight="1" x14ac:dyDescent="0.25">
      <c r="A40" s="10"/>
      <c r="B40" s="116">
        <v>5</v>
      </c>
      <c r="C40" s="113"/>
      <c r="D40" s="113"/>
      <c r="E40" s="113"/>
      <c r="F40" s="90"/>
      <c r="G40" s="90"/>
      <c r="H40" s="90"/>
      <c r="I40" s="91"/>
      <c r="J40" s="117"/>
      <c r="K40" s="118">
        <v>5</v>
      </c>
      <c r="L40" s="119"/>
      <c r="M40" s="113"/>
      <c r="N40" s="113"/>
      <c r="O40" s="113"/>
      <c r="P40" s="114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s="115" customFormat="1" ht="15.75" thickBot="1" x14ac:dyDescent="0.3">
      <c r="A41" s="10"/>
      <c r="B41" s="120">
        <v>6</v>
      </c>
      <c r="C41" s="121"/>
      <c r="D41" s="121"/>
      <c r="E41" s="121"/>
      <c r="F41" s="107"/>
      <c r="G41" s="107"/>
      <c r="H41" s="107"/>
      <c r="I41" s="108"/>
      <c r="J41" s="117"/>
      <c r="K41" s="118">
        <v>6</v>
      </c>
      <c r="L41" s="119"/>
      <c r="M41" s="113"/>
      <c r="N41" s="113"/>
      <c r="O41" s="113"/>
      <c r="P41" s="114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s="115" customFormat="1" x14ac:dyDescent="0.25">
      <c r="A42" s="10"/>
      <c r="B42" s="8"/>
      <c r="C42" s="8"/>
      <c r="D42" s="8"/>
      <c r="E42" s="8"/>
      <c r="F42" s="8"/>
      <c r="G42" s="8"/>
      <c r="H42" s="8"/>
      <c r="I42" s="117"/>
      <c r="J42" s="117"/>
      <c r="K42" s="118">
        <v>7</v>
      </c>
      <c r="L42" s="119"/>
      <c r="M42" s="113"/>
      <c r="N42" s="113"/>
      <c r="O42" s="113"/>
      <c r="P42" s="114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s="115" customFormat="1" x14ac:dyDescent="0.25">
      <c r="A43" s="10"/>
      <c r="B43" s="8"/>
      <c r="C43" s="8"/>
      <c r="D43" s="8"/>
      <c r="E43" s="8"/>
      <c r="F43" s="8"/>
      <c r="G43" s="8"/>
      <c r="H43" s="8"/>
      <c r="I43" s="117"/>
      <c r="J43" s="117"/>
      <c r="K43" s="118">
        <v>8</v>
      </c>
      <c r="L43" s="119"/>
      <c r="M43" s="113"/>
      <c r="N43" s="113"/>
      <c r="O43" s="113"/>
      <c r="P43" s="114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s="115" customFormat="1" x14ac:dyDescent="0.25">
      <c r="A44" s="10"/>
      <c r="B44" s="8"/>
      <c r="C44" s="8"/>
      <c r="D44" s="8"/>
      <c r="E44" s="8"/>
      <c r="F44" s="8"/>
      <c r="G44" s="8"/>
      <c r="H44" s="8"/>
      <c r="I44" s="117"/>
      <c r="J44" s="117"/>
      <c r="K44" s="118">
        <v>9</v>
      </c>
      <c r="L44" s="119"/>
      <c r="M44" s="113"/>
      <c r="N44" s="113"/>
      <c r="O44" s="113"/>
      <c r="P44" s="114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s="115" customFormat="1" ht="15.75" thickBot="1" x14ac:dyDescent="0.3">
      <c r="A45" s="10"/>
      <c r="B45" s="8"/>
      <c r="C45" s="8"/>
      <c r="D45" s="8"/>
      <c r="E45" s="8"/>
      <c r="F45" s="8"/>
      <c r="G45" s="8"/>
      <c r="H45" s="8"/>
      <c r="I45" s="117"/>
      <c r="J45" s="117"/>
      <c r="K45" s="122">
        <v>10</v>
      </c>
      <c r="L45" s="123"/>
      <c r="M45" s="121"/>
      <c r="N45" s="121"/>
      <c r="O45" s="121"/>
      <c r="P45" s="124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8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8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</sheetData>
  <mergeCells count="65">
    <mergeCell ref="K45:L45"/>
    <mergeCell ref="M45:P45"/>
    <mergeCell ref="B7:D7"/>
    <mergeCell ref="E7:K7"/>
    <mergeCell ref="K42:L42"/>
    <mergeCell ref="M42:P42"/>
    <mergeCell ref="K43:L43"/>
    <mergeCell ref="M43:P43"/>
    <mergeCell ref="K44:L44"/>
    <mergeCell ref="M44:P44"/>
    <mergeCell ref="C40:E40"/>
    <mergeCell ref="F40:I40"/>
    <mergeCell ref="K40:L40"/>
    <mergeCell ref="M40:P40"/>
    <mergeCell ref="C41:E41"/>
    <mergeCell ref="F41:I41"/>
    <mergeCell ref="K41:L41"/>
    <mergeCell ref="M41:P41"/>
    <mergeCell ref="C38:E38"/>
    <mergeCell ref="F38:I38"/>
    <mergeCell ref="K38:L38"/>
    <mergeCell ref="M38:P38"/>
    <mergeCell ref="C39:E39"/>
    <mergeCell ref="F39:I39"/>
    <mergeCell ref="K39:L39"/>
    <mergeCell ref="M39:P39"/>
    <mergeCell ref="M35:P35"/>
    <mergeCell ref="C36:E36"/>
    <mergeCell ref="F36:I36"/>
    <mergeCell ref="K36:L36"/>
    <mergeCell ref="M36:P36"/>
    <mergeCell ref="C37:E37"/>
    <mergeCell ref="F37:I37"/>
    <mergeCell ref="K37:L37"/>
    <mergeCell ref="M37:P37"/>
    <mergeCell ref="I31:J32"/>
    <mergeCell ref="C33:E33"/>
    <mergeCell ref="I33:J33"/>
    <mergeCell ref="C35:E35"/>
    <mergeCell ref="F35:I35"/>
    <mergeCell ref="K35:L35"/>
    <mergeCell ref="B13:D13"/>
    <mergeCell ref="B14:D14"/>
    <mergeCell ref="B15:D15"/>
    <mergeCell ref="B31:B32"/>
    <mergeCell ref="C31:E32"/>
    <mergeCell ref="F31:H31"/>
    <mergeCell ref="B9:D9"/>
    <mergeCell ref="E9:K9"/>
    <mergeCell ref="B10:D10"/>
    <mergeCell ref="E10:K10"/>
    <mergeCell ref="B11:D11"/>
    <mergeCell ref="E11:K11"/>
    <mergeCell ref="B5:D5"/>
    <mergeCell ref="E5:K5"/>
    <mergeCell ref="B6:D6"/>
    <mergeCell ref="E6:K6"/>
    <mergeCell ref="B8:D8"/>
    <mergeCell ref="E8:K8"/>
    <mergeCell ref="B2:D2"/>
    <mergeCell ref="E2:K2"/>
    <mergeCell ref="B3:D3"/>
    <mergeCell ref="E3:K3"/>
    <mergeCell ref="B4:D4"/>
    <mergeCell ref="E4:K4"/>
  </mergeCells>
  <dataValidations count="3">
    <dataValidation type="list" allowBlank="1" showInputMessage="1" showErrorMessage="1" sqref="C19:AF19" xr:uid="{D73AA57B-0897-4268-8C7E-95876CADC94F}">
      <formula1>"ja, nein"</formula1>
    </dataValidation>
    <dataValidation type="list" allowBlank="1" showInputMessage="1" showErrorMessage="1" sqref="C36:C41" xr:uid="{68716C33-04F0-4BBC-96C5-904EE9CAAA84}">
      <formula1>"battle trait, weapon enhancement, psychic fortitude, relic"</formula1>
    </dataValidation>
    <dataValidation type="list" allowBlank="1" showInputMessage="1" showErrorMessage="1" sqref="C20:AF20" xr:uid="{2B528840-72B1-43DA-99EC-E4206842B7F7}">
      <formula1>"ja, nein, n/a"</formula1>
    </dataValidation>
  </dataValidation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CF35D-583C-4451-901B-5148A1307959}">
  <dimension ref="A1:AF991"/>
  <sheetViews>
    <sheetView workbookViewId="0">
      <selection activeCell="H17" sqref="H17:I17"/>
    </sheetView>
  </sheetViews>
  <sheetFormatPr baseColWidth="10" defaultRowHeight="15" x14ac:dyDescent="0.25"/>
  <cols>
    <col min="1" max="1" width="9.28515625" style="11" customWidth="1"/>
    <col min="2" max="2" width="23" style="11" customWidth="1"/>
    <col min="3" max="4" width="8.7109375" style="11" customWidth="1"/>
    <col min="5" max="5" width="9.42578125" style="11" customWidth="1"/>
    <col min="6" max="32" width="8.7109375" style="11" customWidth="1"/>
    <col min="33" max="16384" width="11.42578125" style="11"/>
  </cols>
  <sheetData>
    <row r="1" spans="1:26" ht="15.75" thickBo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x14ac:dyDescent="0.25">
      <c r="A2" s="10"/>
      <c r="B2" s="105" t="s">
        <v>32</v>
      </c>
      <c r="C2" s="106"/>
      <c r="D2" s="106"/>
      <c r="E2" s="92" t="s">
        <v>90</v>
      </c>
      <c r="F2" s="92"/>
      <c r="G2" s="92"/>
      <c r="H2" s="92"/>
      <c r="I2" s="92"/>
      <c r="J2" s="92"/>
      <c r="K2" s="93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6" x14ac:dyDescent="0.25">
      <c r="A3" s="10"/>
      <c r="B3" s="103" t="s">
        <v>33</v>
      </c>
      <c r="C3" s="104"/>
      <c r="D3" s="104"/>
      <c r="E3" s="90" t="s">
        <v>91</v>
      </c>
      <c r="F3" s="90"/>
      <c r="G3" s="90"/>
      <c r="H3" s="90"/>
      <c r="I3" s="90"/>
      <c r="J3" s="90"/>
      <c r="K3" s="91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6" x14ac:dyDescent="0.25">
      <c r="A4" s="10"/>
      <c r="B4" s="103" t="s">
        <v>1</v>
      </c>
      <c r="C4" s="104"/>
      <c r="D4" s="104"/>
      <c r="E4" s="90" t="s">
        <v>46</v>
      </c>
      <c r="F4" s="90"/>
      <c r="G4" s="90"/>
      <c r="H4" s="90"/>
      <c r="I4" s="90"/>
      <c r="J4" s="90"/>
      <c r="K4" s="91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6" x14ac:dyDescent="0.25">
      <c r="A5" s="10"/>
      <c r="B5" s="103" t="s">
        <v>34</v>
      </c>
      <c r="C5" s="104"/>
      <c r="D5" s="104"/>
      <c r="E5" s="111" t="s">
        <v>42</v>
      </c>
      <c r="F5" s="111"/>
      <c r="G5" s="111"/>
      <c r="H5" s="111"/>
      <c r="I5" s="111"/>
      <c r="J5" s="111"/>
      <c r="K5" s="112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6" x14ac:dyDescent="0.25">
      <c r="A6" s="10"/>
      <c r="B6" s="103" t="s">
        <v>35</v>
      </c>
      <c r="C6" s="104"/>
      <c r="D6" s="104"/>
      <c r="E6" s="90" t="s">
        <v>41</v>
      </c>
      <c r="F6" s="90"/>
      <c r="G6" s="90"/>
      <c r="H6" s="90"/>
      <c r="I6" s="90"/>
      <c r="J6" s="90"/>
      <c r="K6" s="91"/>
      <c r="L6" s="10"/>
      <c r="M6" s="10"/>
      <c r="N6" s="10"/>
      <c r="O6" s="10"/>
    </row>
    <row r="7" spans="1:26" x14ac:dyDescent="0.25">
      <c r="A7" s="10"/>
      <c r="B7" s="103" t="s">
        <v>89</v>
      </c>
      <c r="C7" s="104"/>
      <c r="D7" s="104"/>
      <c r="E7" s="90">
        <v>20</v>
      </c>
      <c r="F7" s="90"/>
      <c r="G7" s="90"/>
      <c r="H7" s="90"/>
      <c r="I7" s="90"/>
      <c r="J7" s="90"/>
      <c r="K7" s="91"/>
      <c r="L7" s="10"/>
      <c r="M7" s="10"/>
      <c r="N7" s="10"/>
      <c r="O7" s="10"/>
    </row>
    <row r="8" spans="1:26" ht="15" customHeight="1" x14ac:dyDescent="0.25">
      <c r="A8" s="10"/>
      <c r="B8" s="103" t="s">
        <v>36</v>
      </c>
      <c r="C8" s="104"/>
      <c r="D8" s="104"/>
      <c r="E8" s="90" t="s">
        <v>92</v>
      </c>
      <c r="F8" s="90"/>
      <c r="G8" s="90"/>
      <c r="H8" s="90"/>
      <c r="I8" s="90"/>
      <c r="J8" s="90"/>
      <c r="K8" s="91"/>
      <c r="L8" s="10"/>
      <c r="M8" s="10"/>
      <c r="N8" s="10"/>
      <c r="O8" s="10"/>
    </row>
    <row r="9" spans="1:26" x14ac:dyDescent="0.25">
      <c r="A9" s="10"/>
      <c r="B9" s="103" t="s">
        <v>37</v>
      </c>
      <c r="C9" s="104"/>
      <c r="D9" s="104"/>
      <c r="E9" s="90" t="s">
        <v>42</v>
      </c>
      <c r="F9" s="90"/>
      <c r="G9" s="90"/>
      <c r="H9" s="90"/>
      <c r="I9" s="90"/>
      <c r="J9" s="90"/>
      <c r="K9" s="91"/>
      <c r="L9" s="10"/>
      <c r="M9" s="10"/>
      <c r="N9" s="10"/>
      <c r="O9" s="10"/>
    </row>
    <row r="10" spans="1:26" x14ac:dyDescent="0.25">
      <c r="A10" s="10"/>
      <c r="B10" s="103" t="s">
        <v>38</v>
      </c>
      <c r="C10" s="104"/>
      <c r="D10" s="104"/>
      <c r="E10" s="90" t="s">
        <v>42</v>
      </c>
      <c r="F10" s="90"/>
      <c r="G10" s="90"/>
      <c r="H10" s="90"/>
      <c r="I10" s="90"/>
      <c r="J10" s="90"/>
      <c r="K10" s="91"/>
      <c r="L10" s="10"/>
      <c r="M10" s="10"/>
      <c r="N10" s="10"/>
      <c r="O10" s="10"/>
    </row>
    <row r="11" spans="1:26" ht="15" customHeight="1" thickBot="1" x14ac:dyDescent="0.3">
      <c r="A11" s="10"/>
      <c r="B11" s="101" t="s">
        <v>39</v>
      </c>
      <c r="C11" s="102"/>
      <c r="D11" s="102"/>
      <c r="E11" s="107" t="s">
        <v>42</v>
      </c>
      <c r="F11" s="107"/>
      <c r="G11" s="107"/>
      <c r="H11" s="107"/>
      <c r="I11" s="107"/>
      <c r="J11" s="107"/>
      <c r="K11" s="108"/>
      <c r="L11" s="10"/>
      <c r="M11" s="10"/>
      <c r="N11" s="10"/>
      <c r="O11" s="10"/>
    </row>
    <row r="12" spans="1:26" ht="15" customHeight="1" thickBot="1" x14ac:dyDescent="0.3">
      <c r="A12" s="10"/>
      <c r="B12" s="13"/>
      <c r="C12" s="13"/>
      <c r="D12" s="13"/>
      <c r="E12" s="12"/>
      <c r="F12" s="12"/>
      <c r="G12" s="12"/>
      <c r="H12" s="12"/>
      <c r="I12" s="8"/>
      <c r="J12" s="8"/>
      <c r="K12" s="10"/>
      <c r="L12" s="10"/>
      <c r="M12" s="10"/>
      <c r="N12" s="10"/>
      <c r="O12" s="10"/>
    </row>
    <row r="13" spans="1:26" ht="15" customHeight="1" x14ac:dyDescent="0.25">
      <c r="A13" s="10"/>
      <c r="B13" s="105" t="s">
        <v>9</v>
      </c>
      <c r="C13" s="106"/>
      <c r="D13" s="106"/>
      <c r="E13" s="26">
        <v>12</v>
      </c>
      <c r="F13" s="12"/>
      <c r="G13" s="12"/>
      <c r="H13" s="12"/>
      <c r="I13" s="8"/>
      <c r="J13" s="8"/>
      <c r="K13" s="10"/>
      <c r="L13" s="10"/>
      <c r="M13" s="10"/>
      <c r="N13" s="10"/>
      <c r="O13" s="10"/>
    </row>
    <row r="14" spans="1:26" ht="15" customHeight="1" x14ac:dyDescent="0.25">
      <c r="A14" s="10"/>
      <c r="B14" s="103" t="s">
        <v>77</v>
      </c>
      <c r="C14" s="104"/>
      <c r="D14" s="104"/>
      <c r="E14" s="27">
        <f>B33</f>
        <v>1</v>
      </c>
      <c r="F14" s="12"/>
      <c r="G14" s="12"/>
      <c r="H14" s="12"/>
      <c r="I14" s="8"/>
      <c r="J14" s="8"/>
      <c r="K14" s="10"/>
      <c r="L14" s="10"/>
      <c r="M14" s="10"/>
      <c r="N14" s="10"/>
      <c r="O14" s="10"/>
    </row>
    <row r="15" spans="1:26" ht="15.75" thickBot="1" x14ac:dyDescent="0.3">
      <c r="A15" s="10"/>
      <c r="B15" s="101" t="s">
        <v>10</v>
      </c>
      <c r="C15" s="102"/>
      <c r="D15" s="102"/>
      <c r="E15" s="28">
        <f>H33-I33</f>
        <v>0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26" ht="15.75" thickBot="1" x14ac:dyDescent="0.3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32" x14ac:dyDescent="0.25">
      <c r="A17" s="38" t="s">
        <v>58</v>
      </c>
      <c r="B17" s="39" t="s">
        <v>47</v>
      </c>
      <c r="C17" s="40">
        <v>1</v>
      </c>
      <c r="D17" s="41">
        <v>2</v>
      </c>
      <c r="E17" s="41">
        <v>3</v>
      </c>
      <c r="F17" s="41">
        <v>4</v>
      </c>
      <c r="G17" s="41">
        <v>5</v>
      </c>
      <c r="H17" s="41">
        <v>6</v>
      </c>
      <c r="I17" s="41">
        <v>7</v>
      </c>
      <c r="J17" s="41">
        <v>8</v>
      </c>
      <c r="K17" s="41">
        <v>9</v>
      </c>
      <c r="L17" s="41">
        <v>10</v>
      </c>
      <c r="M17" s="41">
        <v>11</v>
      </c>
      <c r="N17" s="41">
        <v>12</v>
      </c>
      <c r="O17" s="41">
        <v>13</v>
      </c>
      <c r="P17" s="41">
        <v>14</v>
      </c>
      <c r="Q17" s="41">
        <v>15</v>
      </c>
      <c r="R17" s="41">
        <v>16</v>
      </c>
      <c r="S17" s="41">
        <v>17</v>
      </c>
      <c r="T17" s="41">
        <v>18</v>
      </c>
      <c r="U17" s="41">
        <v>19</v>
      </c>
      <c r="V17" s="41">
        <v>20</v>
      </c>
      <c r="W17" s="41">
        <v>21</v>
      </c>
      <c r="X17" s="41">
        <v>22</v>
      </c>
      <c r="Y17" s="41">
        <v>23</v>
      </c>
      <c r="Z17" s="41">
        <v>24</v>
      </c>
      <c r="AA17" s="41">
        <v>25</v>
      </c>
      <c r="AB17" s="41">
        <v>26</v>
      </c>
      <c r="AC17" s="41">
        <v>27</v>
      </c>
      <c r="AD17" s="41">
        <v>28</v>
      </c>
      <c r="AE17" s="41">
        <v>29</v>
      </c>
      <c r="AF17" s="42">
        <v>30</v>
      </c>
    </row>
    <row r="18" spans="1:32" x14ac:dyDescent="0.25">
      <c r="A18" s="55">
        <f>COUNTIF(C18:Q18,"&lt;&gt;0")</f>
        <v>1</v>
      </c>
      <c r="B18" s="43" t="s">
        <v>48</v>
      </c>
      <c r="C18" s="20" t="str">
        <f>INDEX(Streitmacht!$O$7:$O$36,Krieger!C17,1)</f>
        <v>Xi SM</v>
      </c>
      <c r="D18" s="21">
        <f>INDEX(Streitmacht!$O$7:$O$36,Krieger!D17,1)</f>
        <v>0</v>
      </c>
      <c r="E18" s="21">
        <f>INDEX(Streitmacht!$O$7:$O$36,Krieger!E17,1)</f>
        <v>0</v>
      </c>
      <c r="F18" s="21">
        <f>INDEX(Streitmacht!$O$7:$O$36,Krieger!F17,1)</f>
        <v>0</v>
      </c>
      <c r="G18" s="21">
        <f>INDEX(Streitmacht!$O$7:$O$36,Krieger!G17,1)</f>
        <v>0</v>
      </c>
      <c r="H18" s="21">
        <f>INDEX(Streitmacht!$O$7:$O$36,Krieger!H17,1)</f>
        <v>0</v>
      </c>
      <c r="I18" s="21">
        <f>INDEX(Streitmacht!$O$7:$O$36,Krieger!I17,1)</f>
        <v>0</v>
      </c>
      <c r="J18" s="21">
        <f>INDEX(Streitmacht!$O$7:$O$36,Krieger!J17,1)</f>
        <v>0</v>
      </c>
      <c r="K18" s="21">
        <f>INDEX(Streitmacht!$O$7:$O$36,Krieger!K17,1)</f>
        <v>0</v>
      </c>
      <c r="L18" s="21">
        <f>INDEX(Streitmacht!$O$7:$O$36,Krieger!L17,1)</f>
        <v>0</v>
      </c>
      <c r="M18" s="21">
        <f>INDEX(Streitmacht!$O$7:$O$36,Krieger!M17,1)</f>
        <v>0</v>
      </c>
      <c r="N18" s="21">
        <f>INDEX(Streitmacht!$O$7:$O$36,Krieger!N17,1)</f>
        <v>0</v>
      </c>
      <c r="O18" s="21">
        <f>INDEX(Streitmacht!$O$7:$O$36,Krieger!O17,1)</f>
        <v>0</v>
      </c>
      <c r="P18" s="21">
        <f>INDEX(Streitmacht!$O$7:$O$36,Krieger!P17,1)</f>
        <v>0</v>
      </c>
      <c r="Q18" s="21">
        <f>INDEX(Streitmacht!$O$7:$O$36,Krieger!Q17,1)</f>
        <v>0</v>
      </c>
      <c r="R18" s="21">
        <f>INDEX(Streitmacht!$O$7:$O$36,Krieger!R17,1)</f>
        <v>0</v>
      </c>
      <c r="S18" s="21">
        <f>INDEX(Streitmacht!$O$7:$O$36,Krieger!S17,1)</f>
        <v>0</v>
      </c>
      <c r="T18" s="21">
        <f>INDEX(Streitmacht!$O$7:$O$36,Krieger!T17,1)</f>
        <v>0</v>
      </c>
      <c r="U18" s="21">
        <f>INDEX(Streitmacht!$O$7:$O$36,Krieger!U17,1)</f>
        <v>0</v>
      </c>
      <c r="V18" s="21">
        <f>INDEX(Streitmacht!$O$7:$O$36,Krieger!V17,1)</f>
        <v>0</v>
      </c>
      <c r="W18" s="21">
        <f>INDEX(Streitmacht!$O$7:$O$36,Krieger!W17,1)</f>
        <v>0</v>
      </c>
      <c r="X18" s="21">
        <f>INDEX(Streitmacht!$O$7:$O$36,Krieger!X17,1)</f>
        <v>0</v>
      </c>
      <c r="Y18" s="21">
        <f>INDEX(Streitmacht!$O$7:$O$36,Krieger!Y17,1)</f>
        <v>0</v>
      </c>
      <c r="Z18" s="21">
        <f>INDEX(Streitmacht!$O$7:$O$36,Krieger!Z17,1)</f>
        <v>0</v>
      </c>
      <c r="AA18" s="21">
        <f>INDEX(Streitmacht!$O$7:$O$36,Krieger!AA17,1)</f>
        <v>0</v>
      </c>
      <c r="AB18" s="21">
        <f>INDEX(Streitmacht!$O$7:$O$36,Krieger!AB17,1)</f>
        <v>0</v>
      </c>
      <c r="AC18" s="21">
        <f>INDEX(Streitmacht!$O$7:$O$36,Krieger!AC17,1)</f>
        <v>0</v>
      </c>
      <c r="AD18" s="21">
        <f>INDEX(Streitmacht!$O$7:$O$36,Krieger!AD17,1)</f>
        <v>0</v>
      </c>
      <c r="AE18" s="21">
        <f>INDEX(Streitmacht!$O$7:$O$36,Krieger!AE17,1)</f>
        <v>0</v>
      </c>
      <c r="AF18" s="22">
        <f>INDEX(Streitmacht!$O$7:$O$36,Krieger!AF17,1)</f>
        <v>0</v>
      </c>
    </row>
    <row r="19" spans="1:32" x14ac:dyDescent="0.25">
      <c r="A19" s="55">
        <f>COUNTIF(C19:Q19,"ja")</f>
        <v>1</v>
      </c>
      <c r="B19" s="43" t="s">
        <v>82</v>
      </c>
      <c r="C19" s="18" t="s">
        <v>54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5"/>
    </row>
    <row r="20" spans="1:32" x14ac:dyDescent="0.25">
      <c r="A20" s="55">
        <f>COUNTIF(C20:Q20,"ja")</f>
        <v>1</v>
      </c>
      <c r="B20" s="43" t="s">
        <v>49</v>
      </c>
      <c r="C20" s="18" t="s">
        <v>54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5"/>
    </row>
    <row r="21" spans="1:32" x14ac:dyDescent="0.25">
      <c r="A21" s="55">
        <f t="shared" ref="A21:A29" si="0">SUM(C21:R21)</f>
        <v>1</v>
      </c>
      <c r="B21" s="44" t="s">
        <v>40</v>
      </c>
      <c r="C21" s="23">
        <f>SUM(C22:C24)</f>
        <v>1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5"/>
    </row>
    <row r="22" spans="1:32" ht="15.75" customHeight="1" x14ac:dyDescent="0.25">
      <c r="A22" s="55">
        <f t="shared" si="0"/>
        <v>0</v>
      </c>
      <c r="B22" s="44" t="s">
        <v>55</v>
      </c>
      <c r="C22" s="18">
        <v>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5"/>
    </row>
    <row r="23" spans="1:32" ht="15.75" customHeight="1" x14ac:dyDescent="0.25">
      <c r="A23" s="55">
        <f t="shared" si="0"/>
        <v>1</v>
      </c>
      <c r="B23" s="44" t="s">
        <v>56</v>
      </c>
      <c r="C23" s="18">
        <v>1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5"/>
    </row>
    <row r="24" spans="1:32" ht="15.75" customHeight="1" x14ac:dyDescent="0.25">
      <c r="A24" s="55">
        <f t="shared" si="0"/>
        <v>0</v>
      </c>
      <c r="B24" s="44" t="s">
        <v>57</v>
      </c>
      <c r="C24" s="18">
        <v>0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5"/>
    </row>
    <row r="25" spans="1:32" x14ac:dyDescent="0.25">
      <c r="A25" s="55">
        <f t="shared" si="0"/>
        <v>0</v>
      </c>
      <c r="B25" s="44" t="s">
        <v>50</v>
      </c>
      <c r="C25" s="18">
        <v>0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5"/>
    </row>
    <row r="26" spans="1:32" x14ac:dyDescent="0.25">
      <c r="A26" s="55">
        <f t="shared" si="0"/>
        <v>0</v>
      </c>
      <c r="B26" s="44" t="s">
        <v>51</v>
      </c>
      <c r="C26" s="18">
        <v>0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5"/>
    </row>
    <row r="27" spans="1:32" x14ac:dyDescent="0.25">
      <c r="A27" s="55">
        <f t="shared" si="0"/>
        <v>0</v>
      </c>
      <c r="B27" s="44" t="s">
        <v>52</v>
      </c>
      <c r="C27" s="18">
        <v>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5"/>
    </row>
    <row r="28" spans="1:32" x14ac:dyDescent="0.25">
      <c r="A28" s="55">
        <f t="shared" si="0"/>
        <v>0</v>
      </c>
      <c r="B28" s="43" t="s">
        <v>53</v>
      </c>
      <c r="C28" s="18">
        <v>0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5"/>
    </row>
    <row r="29" spans="1:32" ht="15.75" thickBot="1" x14ac:dyDescent="0.3">
      <c r="A29" s="56">
        <f t="shared" si="0"/>
        <v>0</v>
      </c>
      <c r="B29" s="45" t="s">
        <v>69</v>
      </c>
      <c r="C29" s="19">
        <v>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7"/>
    </row>
    <row r="30" spans="1:32" ht="15.75" thickBot="1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32" ht="15" customHeight="1" x14ac:dyDescent="0.25">
      <c r="A31" s="10"/>
      <c r="B31" s="109" t="s">
        <v>62</v>
      </c>
      <c r="C31" s="95" t="s">
        <v>63</v>
      </c>
      <c r="D31" s="95"/>
      <c r="E31" s="95"/>
      <c r="F31" s="95" t="s">
        <v>59</v>
      </c>
      <c r="G31" s="95"/>
      <c r="H31" s="95"/>
      <c r="I31" s="95" t="s">
        <v>70</v>
      </c>
      <c r="J31" s="98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32" ht="15" customHeight="1" x14ac:dyDescent="0.25">
      <c r="A32" s="10"/>
      <c r="B32" s="110"/>
      <c r="C32" s="99"/>
      <c r="D32" s="99"/>
      <c r="E32" s="99"/>
      <c r="F32" s="46" t="s">
        <v>63</v>
      </c>
      <c r="G32" s="46" t="s">
        <v>76</v>
      </c>
      <c r="H32" s="46" t="s">
        <v>72</v>
      </c>
      <c r="I32" s="99"/>
      <c r="J32" s="10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8" ht="15" customHeight="1" thickBot="1" x14ac:dyDescent="0.3">
      <c r="A33" s="10"/>
      <c r="B33" s="30">
        <f>SUM(A25:A28)+A19+ROUNDDOWN(A21/3,0)-A29</f>
        <v>1</v>
      </c>
      <c r="C33" s="94" t="str">
        <f>VLOOKUP(B33,Referenztabellen!C4:D8,2,TRUE)</f>
        <v>battle ready/kampfbereit</v>
      </c>
      <c r="D33" s="94"/>
      <c r="E33" s="94"/>
      <c r="F33" s="31">
        <f>VLOOKUP(C33,Referenztabellen!D4:E8,2,FALSE)</f>
        <v>0</v>
      </c>
      <c r="G33" s="33">
        <v>0</v>
      </c>
      <c r="H33" s="31">
        <f>SUM(F33:G33)</f>
        <v>0</v>
      </c>
      <c r="I33" s="96">
        <v>0</v>
      </c>
      <c r="J33" s="97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8" ht="15.75" thickBot="1" x14ac:dyDescent="0.3">
      <c r="A34" s="10"/>
      <c r="B34" s="10"/>
      <c r="C34" s="10"/>
      <c r="D34" s="10"/>
      <c r="E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8" s="35" customFormat="1" ht="26.25" customHeight="1" x14ac:dyDescent="0.25">
      <c r="A35" s="8"/>
      <c r="B35" s="37" t="s">
        <v>59</v>
      </c>
      <c r="C35" s="84" t="s">
        <v>60</v>
      </c>
      <c r="D35" s="84"/>
      <c r="E35" s="84"/>
      <c r="F35" s="88" t="s">
        <v>61</v>
      </c>
      <c r="G35" s="88"/>
      <c r="H35" s="88"/>
      <c r="I35" s="89"/>
      <c r="K35" s="86" t="s">
        <v>70</v>
      </c>
      <c r="L35" s="87"/>
      <c r="M35" s="84" t="s">
        <v>71</v>
      </c>
      <c r="N35" s="84"/>
      <c r="O35" s="84"/>
      <c r="P35" s="8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s="115" customFormat="1" x14ac:dyDescent="0.25">
      <c r="A36" s="10"/>
      <c r="B36" s="116">
        <v>1</v>
      </c>
      <c r="C36" s="113"/>
      <c r="D36" s="113"/>
      <c r="E36" s="113"/>
      <c r="F36" s="90"/>
      <c r="G36" s="90"/>
      <c r="H36" s="90"/>
      <c r="I36" s="91"/>
      <c r="J36" s="117"/>
      <c r="K36" s="118">
        <v>1</v>
      </c>
      <c r="L36" s="119"/>
      <c r="M36" s="113"/>
      <c r="N36" s="113"/>
      <c r="O36" s="113"/>
      <c r="P36" s="114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s="115" customFormat="1" x14ac:dyDescent="0.25">
      <c r="A37" s="10"/>
      <c r="B37" s="116">
        <v>2</v>
      </c>
      <c r="C37" s="113"/>
      <c r="D37" s="113"/>
      <c r="E37" s="113"/>
      <c r="F37" s="90"/>
      <c r="G37" s="90"/>
      <c r="H37" s="90"/>
      <c r="I37" s="91"/>
      <c r="J37" s="117"/>
      <c r="K37" s="118">
        <v>2</v>
      </c>
      <c r="L37" s="119"/>
      <c r="M37" s="113"/>
      <c r="N37" s="113"/>
      <c r="O37" s="113"/>
      <c r="P37" s="114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s="115" customFormat="1" x14ac:dyDescent="0.25">
      <c r="A38" s="10"/>
      <c r="B38" s="116">
        <v>3</v>
      </c>
      <c r="C38" s="113"/>
      <c r="D38" s="113"/>
      <c r="E38" s="113"/>
      <c r="F38" s="90"/>
      <c r="G38" s="90"/>
      <c r="H38" s="90"/>
      <c r="I38" s="91"/>
      <c r="J38" s="117"/>
      <c r="K38" s="118">
        <v>3</v>
      </c>
      <c r="L38" s="119"/>
      <c r="M38" s="113"/>
      <c r="N38" s="113"/>
      <c r="O38" s="113"/>
      <c r="P38" s="114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s="115" customFormat="1" x14ac:dyDescent="0.25">
      <c r="A39" s="10"/>
      <c r="B39" s="116">
        <v>4</v>
      </c>
      <c r="C39" s="113"/>
      <c r="D39" s="113"/>
      <c r="E39" s="113"/>
      <c r="F39" s="90"/>
      <c r="G39" s="90"/>
      <c r="H39" s="90"/>
      <c r="I39" s="91"/>
      <c r="J39" s="117"/>
      <c r="K39" s="118">
        <v>4</v>
      </c>
      <c r="L39" s="119"/>
      <c r="M39" s="113"/>
      <c r="N39" s="113"/>
      <c r="O39" s="113"/>
      <c r="P39" s="114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s="115" customFormat="1" ht="15" customHeight="1" x14ac:dyDescent="0.25">
      <c r="A40" s="10"/>
      <c r="B40" s="116">
        <v>5</v>
      </c>
      <c r="C40" s="113"/>
      <c r="D40" s="113"/>
      <c r="E40" s="113"/>
      <c r="F40" s="90"/>
      <c r="G40" s="90"/>
      <c r="H40" s="90"/>
      <c r="I40" s="91"/>
      <c r="J40" s="117"/>
      <c r="K40" s="118">
        <v>5</v>
      </c>
      <c r="L40" s="119"/>
      <c r="M40" s="113"/>
      <c r="N40" s="113"/>
      <c r="O40" s="113"/>
      <c r="P40" s="114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s="115" customFormat="1" ht="15.75" thickBot="1" x14ac:dyDescent="0.3">
      <c r="A41" s="10"/>
      <c r="B41" s="120">
        <v>6</v>
      </c>
      <c r="C41" s="121"/>
      <c r="D41" s="121"/>
      <c r="E41" s="121"/>
      <c r="F41" s="107"/>
      <c r="G41" s="107"/>
      <c r="H41" s="107"/>
      <c r="I41" s="108"/>
      <c r="J41" s="117"/>
      <c r="K41" s="118">
        <v>6</v>
      </c>
      <c r="L41" s="119"/>
      <c r="M41" s="113"/>
      <c r="N41" s="113"/>
      <c r="O41" s="113"/>
      <c r="P41" s="114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s="115" customFormat="1" x14ac:dyDescent="0.25">
      <c r="A42" s="10"/>
      <c r="B42" s="8"/>
      <c r="C42" s="8"/>
      <c r="D42" s="8"/>
      <c r="E42" s="8"/>
      <c r="F42" s="8"/>
      <c r="G42" s="8"/>
      <c r="H42" s="8"/>
      <c r="I42" s="117"/>
      <c r="J42" s="117"/>
      <c r="K42" s="118">
        <v>7</v>
      </c>
      <c r="L42" s="119"/>
      <c r="M42" s="113"/>
      <c r="N42" s="113"/>
      <c r="O42" s="113"/>
      <c r="P42" s="114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s="115" customFormat="1" x14ac:dyDescent="0.25">
      <c r="A43" s="10"/>
      <c r="B43" s="8"/>
      <c r="C43" s="8"/>
      <c r="D43" s="8"/>
      <c r="E43" s="8"/>
      <c r="F43" s="8"/>
      <c r="G43" s="8"/>
      <c r="H43" s="8"/>
      <c r="I43" s="117"/>
      <c r="J43" s="117"/>
      <c r="K43" s="118">
        <v>8</v>
      </c>
      <c r="L43" s="119"/>
      <c r="M43" s="113"/>
      <c r="N43" s="113"/>
      <c r="O43" s="113"/>
      <c r="P43" s="114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s="115" customFormat="1" x14ac:dyDescent="0.25">
      <c r="A44" s="10"/>
      <c r="B44" s="8"/>
      <c r="C44" s="8"/>
      <c r="D44" s="8"/>
      <c r="E44" s="8"/>
      <c r="F44" s="8"/>
      <c r="G44" s="8"/>
      <c r="H44" s="8"/>
      <c r="I44" s="117"/>
      <c r="J44" s="117"/>
      <c r="K44" s="118">
        <v>9</v>
      </c>
      <c r="L44" s="119"/>
      <c r="M44" s="113"/>
      <c r="N44" s="113"/>
      <c r="O44" s="113"/>
      <c r="P44" s="114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s="115" customFormat="1" ht="15.75" thickBot="1" x14ac:dyDescent="0.3">
      <c r="A45" s="10"/>
      <c r="B45" s="8"/>
      <c r="C45" s="8"/>
      <c r="D45" s="8"/>
      <c r="E45" s="8"/>
      <c r="F45" s="8"/>
      <c r="G45" s="8"/>
      <c r="H45" s="8"/>
      <c r="I45" s="117"/>
      <c r="J45" s="117"/>
      <c r="K45" s="122">
        <v>10</v>
      </c>
      <c r="L45" s="123"/>
      <c r="M45" s="121"/>
      <c r="N45" s="121"/>
      <c r="O45" s="121"/>
      <c r="P45" s="124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8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8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</sheetData>
  <mergeCells count="65">
    <mergeCell ref="K45:L45"/>
    <mergeCell ref="M45:P45"/>
    <mergeCell ref="B7:D7"/>
    <mergeCell ref="E7:K7"/>
    <mergeCell ref="K42:L42"/>
    <mergeCell ref="M42:P42"/>
    <mergeCell ref="K43:L43"/>
    <mergeCell ref="M43:P43"/>
    <mergeCell ref="K44:L44"/>
    <mergeCell ref="M44:P44"/>
    <mergeCell ref="C40:E40"/>
    <mergeCell ref="F40:I40"/>
    <mergeCell ref="K40:L40"/>
    <mergeCell ref="M40:P40"/>
    <mergeCell ref="C41:E41"/>
    <mergeCell ref="F41:I41"/>
    <mergeCell ref="K41:L41"/>
    <mergeCell ref="M41:P41"/>
    <mergeCell ref="C38:E38"/>
    <mergeCell ref="F38:I38"/>
    <mergeCell ref="K38:L38"/>
    <mergeCell ref="M38:P38"/>
    <mergeCell ref="C39:E39"/>
    <mergeCell ref="F39:I39"/>
    <mergeCell ref="K39:L39"/>
    <mergeCell ref="M39:P39"/>
    <mergeCell ref="M35:P35"/>
    <mergeCell ref="C36:E36"/>
    <mergeCell ref="F36:I36"/>
    <mergeCell ref="K36:L36"/>
    <mergeCell ref="M36:P36"/>
    <mergeCell ref="C37:E37"/>
    <mergeCell ref="F37:I37"/>
    <mergeCell ref="K37:L37"/>
    <mergeCell ref="M37:P37"/>
    <mergeCell ref="I31:J32"/>
    <mergeCell ref="C33:E33"/>
    <mergeCell ref="I33:J33"/>
    <mergeCell ref="C35:E35"/>
    <mergeCell ref="F35:I35"/>
    <mergeCell ref="K35:L35"/>
    <mergeCell ref="B13:D13"/>
    <mergeCell ref="B14:D14"/>
    <mergeCell ref="B15:D15"/>
    <mergeCell ref="B31:B32"/>
    <mergeCell ref="C31:E32"/>
    <mergeCell ref="F31:H31"/>
    <mergeCell ref="B9:D9"/>
    <mergeCell ref="E9:K9"/>
    <mergeCell ref="B10:D10"/>
    <mergeCell ref="E10:K10"/>
    <mergeCell ref="B11:D11"/>
    <mergeCell ref="E11:K11"/>
    <mergeCell ref="B5:D5"/>
    <mergeCell ref="E5:K5"/>
    <mergeCell ref="B6:D6"/>
    <mergeCell ref="E6:K6"/>
    <mergeCell ref="B8:D8"/>
    <mergeCell ref="E8:K8"/>
    <mergeCell ref="B2:D2"/>
    <mergeCell ref="E2:K2"/>
    <mergeCell ref="B3:D3"/>
    <mergeCell ref="E3:K3"/>
    <mergeCell ref="B4:D4"/>
    <mergeCell ref="E4:K4"/>
  </mergeCells>
  <dataValidations count="3">
    <dataValidation type="list" allowBlank="1" showInputMessage="1" showErrorMessage="1" sqref="C36:C41" xr:uid="{BB805544-BBC1-4F1C-8E4A-D648A5B32456}">
      <formula1>"battle trait, weapon enhancement, psychic fortitude, relic"</formula1>
    </dataValidation>
    <dataValidation type="list" allowBlank="1" showInputMessage="1" showErrorMessage="1" sqref="C19:AF19" xr:uid="{253DC3C3-B3F3-438A-B5F5-FBAEBAC3C932}">
      <formula1>"ja, nein"</formula1>
    </dataValidation>
    <dataValidation type="list" allowBlank="1" showInputMessage="1" showErrorMessage="1" sqref="C20:AF20" xr:uid="{AF27B486-432D-454A-9056-64C0AA62B667}">
      <formula1>"ja, nein, n/a"</formula1>
    </dataValidation>
  </dataValidation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DCCAB-DB64-480C-A898-1FD6ABBC1261}">
  <dimension ref="A1:AF991"/>
  <sheetViews>
    <sheetView workbookViewId="0">
      <selection activeCell="H17" sqref="H17:I17"/>
    </sheetView>
  </sheetViews>
  <sheetFormatPr baseColWidth="10" defaultRowHeight="15" x14ac:dyDescent="0.25"/>
  <cols>
    <col min="1" max="1" width="9.28515625" style="11" customWidth="1"/>
    <col min="2" max="2" width="23" style="11" customWidth="1"/>
    <col min="3" max="4" width="8.7109375" style="11" customWidth="1"/>
    <col min="5" max="5" width="9.42578125" style="11" customWidth="1"/>
    <col min="6" max="32" width="8.7109375" style="11" customWidth="1"/>
    <col min="33" max="16384" width="11.42578125" style="11"/>
  </cols>
  <sheetData>
    <row r="1" spans="1:26" ht="15.75" thickBo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x14ac:dyDescent="0.25">
      <c r="A2" s="10"/>
      <c r="B2" s="105" t="s">
        <v>32</v>
      </c>
      <c r="C2" s="106"/>
      <c r="D2" s="106"/>
      <c r="E2" s="92" t="s">
        <v>93</v>
      </c>
      <c r="F2" s="92"/>
      <c r="G2" s="92"/>
      <c r="H2" s="92"/>
      <c r="I2" s="92"/>
      <c r="J2" s="92"/>
      <c r="K2" s="93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6" x14ac:dyDescent="0.25">
      <c r="A3" s="10"/>
      <c r="B3" s="103" t="s">
        <v>33</v>
      </c>
      <c r="C3" s="104"/>
      <c r="D3" s="104"/>
      <c r="E3" s="90" t="s">
        <v>91</v>
      </c>
      <c r="F3" s="90"/>
      <c r="G3" s="90"/>
      <c r="H3" s="90"/>
      <c r="I3" s="90"/>
      <c r="J3" s="90"/>
      <c r="K3" s="91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6" x14ac:dyDescent="0.25">
      <c r="A4" s="10"/>
      <c r="B4" s="103" t="s">
        <v>1</v>
      </c>
      <c r="C4" s="104"/>
      <c r="D4" s="104"/>
      <c r="E4" s="90" t="s">
        <v>46</v>
      </c>
      <c r="F4" s="90"/>
      <c r="G4" s="90"/>
      <c r="H4" s="90"/>
      <c r="I4" s="90"/>
      <c r="J4" s="90"/>
      <c r="K4" s="91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6" x14ac:dyDescent="0.25">
      <c r="A5" s="10"/>
      <c r="B5" s="103" t="s">
        <v>34</v>
      </c>
      <c r="C5" s="104"/>
      <c r="D5" s="104"/>
      <c r="E5" s="111" t="s">
        <v>42</v>
      </c>
      <c r="F5" s="111"/>
      <c r="G5" s="111"/>
      <c r="H5" s="111"/>
      <c r="I5" s="111"/>
      <c r="J5" s="111"/>
      <c r="K5" s="112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6" x14ac:dyDescent="0.25">
      <c r="A6" s="10"/>
      <c r="B6" s="103" t="s">
        <v>35</v>
      </c>
      <c r="C6" s="104"/>
      <c r="D6" s="104"/>
      <c r="E6" s="90" t="s">
        <v>41</v>
      </c>
      <c r="F6" s="90"/>
      <c r="G6" s="90"/>
      <c r="H6" s="90"/>
      <c r="I6" s="90"/>
      <c r="J6" s="90"/>
      <c r="K6" s="91"/>
      <c r="L6" s="10"/>
      <c r="M6" s="10"/>
      <c r="N6" s="10"/>
      <c r="O6" s="10"/>
    </row>
    <row r="7" spans="1:26" x14ac:dyDescent="0.25">
      <c r="A7" s="10"/>
      <c r="B7" s="103" t="s">
        <v>89</v>
      </c>
      <c r="C7" s="104"/>
      <c r="D7" s="104"/>
      <c r="E7" s="90">
        <v>10</v>
      </c>
      <c r="F7" s="90"/>
      <c r="G7" s="90"/>
      <c r="H7" s="90"/>
      <c r="I7" s="90"/>
      <c r="J7" s="90"/>
      <c r="K7" s="91"/>
      <c r="L7" s="10"/>
      <c r="M7" s="10"/>
      <c r="N7" s="10"/>
      <c r="O7" s="10"/>
    </row>
    <row r="8" spans="1:26" ht="15" customHeight="1" x14ac:dyDescent="0.25">
      <c r="A8" s="10"/>
      <c r="B8" s="103" t="s">
        <v>36</v>
      </c>
      <c r="C8" s="104"/>
      <c r="D8" s="104"/>
      <c r="E8" s="90" t="s">
        <v>94</v>
      </c>
      <c r="F8" s="90"/>
      <c r="G8" s="90"/>
      <c r="H8" s="90"/>
      <c r="I8" s="90"/>
      <c r="J8" s="90"/>
      <c r="K8" s="91"/>
      <c r="L8" s="10"/>
      <c r="M8" s="10"/>
      <c r="N8" s="10"/>
      <c r="O8" s="10"/>
    </row>
    <row r="9" spans="1:26" x14ac:dyDescent="0.25">
      <c r="A9" s="10"/>
      <c r="B9" s="103" t="s">
        <v>37</v>
      </c>
      <c r="C9" s="104"/>
      <c r="D9" s="104"/>
      <c r="E9" s="90" t="s">
        <v>42</v>
      </c>
      <c r="F9" s="90"/>
      <c r="G9" s="90"/>
      <c r="H9" s="90"/>
      <c r="I9" s="90"/>
      <c r="J9" s="90"/>
      <c r="K9" s="91"/>
      <c r="L9" s="10"/>
      <c r="M9" s="10"/>
      <c r="N9" s="10"/>
      <c r="O9" s="10"/>
    </row>
    <row r="10" spans="1:26" x14ac:dyDescent="0.25">
      <c r="A10" s="10"/>
      <c r="B10" s="103" t="s">
        <v>38</v>
      </c>
      <c r="C10" s="104"/>
      <c r="D10" s="104"/>
      <c r="E10" s="90" t="s">
        <v>42</v>
      </c>
      <c r="F10" s="90"/>
      <c r="G10" s="90"/>
      <c r="H10" s="90"/>
      <c r="I10" s="90"/>
      <c r="J10" s="90"/>
      <c r="K10" s="91"/>
      <c r="L10" s="10"/>
      <c r="M10" s="10"/>
      <c r="N10" s="10"/>
      <c r="O10" s="10"/>
    </row>
    <row r="11" spans="1:26" ht="15" customHeight="1" thickBot="1" x14ac:dyDescent="0.3">
      <c r="A11" s="10"/>
      <c r="B11" s="101" t="s">
        <v>39</v>
      </c>
      <c r="C11" s="102"/>
      <c r="D11" s="102"/>
      <c r="E11" s="107" t="s">
        <v>42</v>
      </c>
      <c r="F11" s="107"/>
      <c r="G11" s="107"/>
      <c r="H11" s="107"/>
      <c r="I11" s="107"/>
      <c r="J11" s="107"/>
      <c r="K11" s="108"/>
      <c r="L11" s="10"/>
      <c r="M11" s="10"/>
      <c r="N11" s="10"/>
      <c r="O11" s="10"/>
    </row>
    <row r="12" spans="1:26" ht="15" customHeight="1" thickBot="1" x14ac:dyDescent="0.3">
      <c r="A12" s="10"/>
      <c r="B12" s="13"/>
      <c r="C12" s="13"/>
      <c r="D12" s="13"/>
      <c r="E12" s="12"/>
      <c r="F12" s="12"/>
      <c r="G12" s="12"/>
      <c r="H12" s="12"/>
      <c r="I12" s="8"/>
      <c r="J12" s="8"/>
      <c r="K12" s="10"/>
      <c r="L12" s="10"/>
      <c r="M12" s="10"/>
      <c r="N12" s="10"/>
      <c r="O12" s="10"/>
    </row>
    <row r="13" spans="1:26" ht="15" customHeight="1" x14ac:dyDescent="0.25">
      <c r="A13" s="10"/>
      <c r="B13" s="105" t="s">
        <v>9</v>
      </c>
      <c r="C13" s="106"/>
      <c r="D13" s="106"/>
      <c r="E13" s="26">
        <v>8</v>
      </c>
      <c r="F13" s="12"/>
      <c r="G13" s="12"/>
      <c r="H13" s="12"/>
      <c r="I13" s="8"/>
      <c r="J13" s="8"/>
      <c r="K13" s="10"/>
      <c r="L13" s="10"/>
      <c r="M13" s="10"/>
      <c r="N13" s="10"/>
      <c r="O13" s="10"/>
    </row>
    <row r="14" spans="1:26" ht="15" customHeight="1" x14ac:dyDescent="0.25">
      <c r="A14" s="10"/>
      <c r="B14" s="103" t="s">
        <v>77</v>
      </c>
      <c r="C14" s="104"/>
      <c r="D14" s="104"/>
      <c r="E14" s="27">
        <f>B33</f>
        <v>3</v>
      </c>
      <c r="F14" s="12"/>
      <c r="G14" s="12"/>
      <c r="H14" s="12"/>
      <c r="I14" s="8"/>
      <c r="J14" s="8"/>
      <c r="K14" s="10"/>
      <c r="L14" s="10"/>
      <c r="M14" s="10"/>
      <c r="N14" s="10"/>
      <c r="O14" s="10"/>
    </row>
    <row r="15" spans="1:26" ht="15.75" thickBot="1" x14ac:dyDescent="0.3">
      <c r="A15" s="10"/>
      <c r="B15" s="101" t="s">
        <v>10</v>
      </c>
      <c r="C15" s="102"/>
      <c r="D15" s="102"/>
      <c r="E15" s="28">
        <f>H33-I33</f>
        <v>0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26" ht="15.75" thickBot="1" x14ac:dyDescent="0.3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32" x14ac:dyDescent="0.25">
      <c r="A17" s="38" t="s">
        <v>58</v>
      </c>
      <c r="B17" s="39" t="s">
        <v>47</v>
      </c>
      <c r="C17" s="40">
        <v>1</v>
      </c>
      <c r="D17" s="41">
        <v>2</v>
      </c>
      <c r="E17" s="41">
        <v>3</v>
      </c>
      <c r="F17" s="41">
        <v>4</v>
      </c>
      <c r="G17" s="41">
        <v>5</v>
      </c>
      <c r="H17" s="41">
        <v>6</v>
      </c>
      <c r="I17" s="41">
        <v>7</v>
      </c>
      <c r="J17" s="41">
        <v>8</v>
      </c>
      <c r="K17" s="41">
        <v>9</v>
      </c>
      <c r="L17" s="41">
        <v>10</v>
      </c>
      <c r="M17" s="41">
        <v>11</v>
      </c>
      <c r="N17" s="41">
        <v>12</v>
      </c>
      <c r="O17" s="41">
        <v>13</v>
      </c>
      <c r="P17" s="41">
        <v>14</v>
      </c>
      <c r="Q17" s="41">
        <v>15</v>
      </c>
      <c r="R17" s="41">
        <v>16</v>
      </c>
      <c r="S17" s="41">
        <v>17</v>
      </c>
      <c r="T17" s="41">
        <v>18</v>
      </c>
      <c r="U17" s="41">
        <v>19</v>
      </c>
      <c r="V17" s="41">
        <v>20</v>
      </c>
      <c r="W17" s="41">
        <v>21</v>
      </c>
      <c r="X17" s="41">
        <v>22</v>
      </c>
      <c r="Y17" s="41">
        <v>23</v>
      </c>
      <c r="Z17" s="41">
        <v>24</v>
      </c>
      <c r="AA17" s="41">
        <v>25</v>
      </c>
      <c r="AB17" s="41">
        <v>26</v>
      </c>
      <c r="AC17" s="41">
        <v>27</v>
      </c>
      <c r="AD17" s="41">
        <v>28</v>
      </c>
      <c r="AE17" s="41">
        <v>29</v>
      </c>
      <c r="AF17" s="42">
        <v>30</v>
      </c>
    </row>
    <row r="18" spans="1:32" x14ac:dyDescent="0.25">
      <c r="A18" s="55">
        <f>COUNTIF(C18:Q18,"&lt;&gt;0")</f>
        <v>1</v>
      </c>
      <c r="B18" s="43" t="s">
        <v>48</v>
      </c>
      <c r="C18" s="20" t="str">
        <f>INDEX(Streitmacht!$O$7:$O$36,'Immortals silver'!C17,1)</f>
        <v>Xi SM</v>
      </c>
      <c r="D18" s="21">
        <f>INDEX(Streitmacht!$O$7:$O$36,'Immortals silver'!D17,1)</f>
        <v>0</v>
      </c>
      <c r="E18" s="21">
        <f>INDEX(Streitmacht!$O$7:$O$36,'Immortals silver'!E17,1)</f>
        <v>0</v>
      </c>
      <c r="F18" s="21">
        <f>INDEX(Streitmacht!$O$7:$O$36,'Immortals silver'!F17,1)</f>
        <v>0</v>
      </c>
      <c r="G18" s="21">
        <f>INDEX(Streitmacht!$O$7:$O$36,'Immortals silver'!G17,1)</f>
        <v>0</v>
      </c>
      <c r="H18" s="21">
        <f>INDEX(Streitmacht!$O$7:$O$36,'Immortals silver'!H17,1)</f>
        <v>0</v>
      </c>
      <c r="I18" s="21">
        <f>INDEX(Streitmacht!$O$7:$O$36,'Immortals silver'!I17,1)</f>
        <v>0</v>
      </c>
      <c r="J18" s="21">
        <f>INDEX(Streitmacht!$O$7:$O$36,'Immortals silver'!J17,1)</f>
        <v>0</v>
      </c>
      <c r="K18" s="21">
        <f>INDEX(Streitmacht!$O$7:$O$36,'Immortals silver'!K17,1)</f>
        <v>0</v>
      </c>
      <c r="L18" s="21">
        <f>INDEX(Streitmacht!$O$7:$O$36,'Immortals silver'!L17,1)</f>
        <v>0</v>
      </c>
      <c r="M18" s="21">
        <f>INDEX(Streitmacht!$O$7:$O$36,'Immortals silver'!M17,1)</f>
        <v>0</v>
      </c>
      <c r="N18" s="21">
        <f>INDEX(Streitmacht!$O$7:$O$36,'Immortals silver'!N17,1)</f>
        <v>0</v>
      </c>
      <c r="O18" s="21">
        <f>INDEX(Streitmacht!$O$7:$O$36,'Immortals silver'!O17,1)</f>
        <v>0</v>
      </c>
      <c r="P18" s="21">
        <f>INDEX(Streitmacht!$O$7:$O$36,'Immortals silver'!P17,1)</f>
        <v>0</v>
      </c>
      <c r="Q18" s="21">
        <f>INDEX(Streitmacht!$O$7:$O$36,'Immortals silver'!Q17,1)</f>
        <v>0</v>
      </c>
      <c r="R18" s="21">
        <f>INDEX(Streitmacht!$O$7:$O$36,'Immortals silver'!R17,1)</f>
        <v>0</v>
      </c>
      <c r="S18" s="21">
        <f>INDEX(Streitmacht!$O$7:$O$36,'Immortals silver'!S17,1)</f>
        <v>0</v>
      </c>
      <c r="T18" s="21">
        <f>INDEX(Streitmacht!$O$7:$O$36,'Immortals silver'!T17,1)</f>
        <v>0</v>
      </c>
      <c r="U18" s="21">
        <f>INDEX(Streitmacht!$O$7:$O$36,'Immortals silver'!U17,1)</f>
        <v>0</v>
      </c>
      <c r="V18" s="21">
        <f>INDEX(Streitmacht!$O$7:$O$36,'Immortals silver'!V17,1)</f>
        <v>0</v>
      </c>
      <c r="W18" s="21">
        <f>INDEX(Streitmacht!$O$7:$O$36,'Immortals silver'!W17,1)</f>
        <v>0</v>
      </c>
      <c r="X18" s="21">
        <f>INDEX(Streitmacht!$O$7:$O$36,'Immortals silver'!X17,1)</f>
        <v>0</v>
      </c>
      <c r="Y18" s="21">
        <f>INDEX(Streitmacht!$O$7:$O$36,'Immortals silver'!Y17,1)</f>
        <v>0</v>
      </c>
      <c r="Z18" s="21">
        <f>INDEX(Streitmacht!$O$7:$O$36,'Immortals silver'!Z17,1)</f>
        <v>0</v>
      </c>
      <c r="AA18" s="21">
        <f>INDEX(Streitmacht!$O$7:$O$36,'Immortals silver'!AA17,1)</f>
        <v>0</v>
      </c>
      <c r="AB18" s="21">
        <f>INDEX(Streitmacht!$O$7:$O$36,'Immortals silver'!AB17,1)</f>
        <v>0</v>
      </c>
      <c r="AC18" s="21">
        <f>INDEX(Streitmacht!$O$7:$O$36,'Immortals silver'!AC17,1)</f>
        <v>0</v>
      </c>
      <c r="AD18" s="21">
        <f>INDEX(Streitmacht!$O$7:$O$36,'Immortals silver'!AD17,1)</f>
        <v>0</v>
      </c>
      <c r="AE18" s="21">
        <f>INDEX(Streitmacht!$O$7:$O$36,'Immortals silver'!AE17,1)</f>
        <v>0</v>
      </c>
      <c r="AF18" s="22">
        <f>INDEX(Streitmacht!$O$7:$O$36,'Immortals silver'!AF17,1)</f>
        <v>0</v>
      </c>
    </row>
    <row r="19" spans="1:32" x14ac:dyDescent="0.25">
      <c r="A19" s="55">
        <f>COUNTIF(C19:Q19,"ja")</f>
        <v>1</v>
      </c>
      <c r="B19" s="43" t="s">
        <v>82</v>
      </c>
      <c r="C19" s="18" t="s">
        <v>54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5"/>
    </row>
    <row r="20" spans="1:32" x14ac:dyDescent="0.25">
      <c r="A20" s="55">
        <f>COUNTIF(C20:Q20,"ja")</f>
        <v>1</v>
      </c>
      <c r="B20" s="43" t="s">
        <v>49</v>
      </c>
      <c r="C20" s="18" t="s">
        <v>54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5"/>
    </row>
    <row r="21" spans="1:32" x14ac:dyDescent="0.25">
      <c r="A21" s="55">
        <f t="shared" ref="A21:A29" si="0">SUM(C21:R21)</f>
        <v>1</v>
      </c>
      <c r="B21" s="44" t="s">
        <v>40</v>
      </c>
      <c r="C21" s="23">
        <f>SUM(C22:C24)</f>
        <v>1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5"/>
    </row>
    <row r="22" spans="1:32" ht="15.75" customHeight="1" x14ac:dyDescent="0.25">
      <c r="A22" s="55">
        <f t="shared" si="0"/>
        <v>0</v>
      </c>
      <c r="B22" s="44" t="s">
        <v>55</v>
      </c>
      <c r="C22" s="18">
        <v>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5"/>
    </row>
    <row r="23" spans="1:32" ht="15.75" customHeight="1" x14ac:dyDescent="0.25">
      <c r="A23" s="55">
        <f t="shared" si="0"/>
        <v>1</v>
      </c>
      <c r="B23" s="44" t="s">
        <v>56</v>
      </c>
      <c r="C23" s="18">
        <v>1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5"/>
    </row>
    <row r="24" spans="1:32" ht="15.75" customHeight="1" x14ac:dyDescent="0.25">
      <c r="A24" s="55">
        <f t="shared" si="0"/>
        <v>0</v>
      </c>
      <c r="B24" s="44" t="s">
        <v>57</v>
      </c>
      <c r="C24" s="18">
        <v>0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5"/>
    </row>
    <row r="25" spans="1:32" x14ac:dyDescent="0.25">
      <c r="A25" s="55">
        <f t="shared" si="0"/>
        <v>2</v>
      </c>
      <c r="B25" s="44" t="s">
        <v>50</v>
      </c>
      <c r="C25" s="18">
        <v>2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5"/>
    </row>
    <row r="26" spans="1:32" x14ac:dyDescent="0.25">
      <c r="A26" s="55">
        <f t="shared" si="0"/>
        <v>0</v>
      </c>
      <c r="B26" s="44" t="s">
        <v>51</v>
      </c>
      <c r="C26" s="18">
        <v>0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5"/>
    </row>
    <row r="27" spans="1:32" x14ac:dyDescent="0.25">
      <c r="A27" s="55">
        <f t="shared" si="0"/>
        <v>0</v>
      </c>
      <c r="B27" s="44" t="s">
        <v>52</v>
      </c>
      <c r="C27" s="18">
        <v>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5"/>
    </row>
    <row r="28" spans="1:32" x14ac:dyDescent="0.25">
      <c r="A28" s="55">
        <f t="shared" si="0"/>
        <v>0</v>
      </c>
      <c r="B28" s="43" t="s">
        <v>53</v>
      </c>
      <c r="C28" s="18">
        <v>0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5"/>
    </row>
    <row r="29" spans="1:32" ht="15.75" thickBot="1" x14ac:dyDescent="0.3">
      <c r="A29" s="56">
        <f t="shared" si="0"/>
        <v>0</v>
      </c>
      <c r="B29" s="45" t="s">
        <v>69</v>
      </c>
      <c r="C29" s="19">
        <v>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7"/>
    </row>
    <row r="30" spans="1:32" ht="15.75" thickBot="1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32" ht="15" customHeight="1" x14ac:dyDescent="0.25">
      <c r="A31" s="10"/>
      <c r="B31" s="109" t="s">
        <v>62</v>
      </c>
      <c r="C31" s="95" t="s">
        <v>63</v>
      </c>
      <c r="D31" s="95"/>
      <c r="E31" s="95"/>
      <c r="F31" s="95" t="s">
        <v>59</v>
      </c>
      <c r="G31" s="95"/>
      <c r="H31" s="95"/>
      <c r="I31" s="95" t="s">
        <v>70</v>
      </c>
      <c r="J31" s="98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32" ht="15" customHeight="1" x14ac:dyDescent="0.25">
      <c r="A32" s="10"/>
      <c r="B32" s="110"/>
      <c r="C32" s="99"/>
      <c r="D32" s="99"/>
      <c r="E32" s="99"/>
      <c r="F32" s="46" t="s">
        <v>63</v>
      </c>
      <c r="G32" s="46" t="s">
        <v>76</v>
      </c>
      <c r="H32" s="46" t="s">
        <v>72</v>
      </c>
      <c r="I32" s="99"/>
      <c r="J32" s="10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8" ht="15" customHeight="1" thickBot="1" x14ac:dyDescent="0.3">
      <c r="A33" s="10"/>
      <c r="B33" s="30">
        <f>SUM(A25:A28)+A19+ROUNDDOWN(A21/3,0)-A29</f>
        <v>3</v>
      </c>
      <c r="C33" s="94" t="str">
        <f>VLOOKUP(B33,Referenztabellen!C4:D8,2,TRUE)</f>
        <v>battle ready/kampfbereit</v>
      </c>
      <c r="D33" s="94"/>
      <c r="E33" s="94"/>
      <c r="F33" s="31">
        <f>VLOOKUP(C33,Referenztabellen!D4:E8,2,FALSE)</f>
        <v>0</v>
      </c>
      <c r="G33" s="33">
        <v>0</v>
      </c>
      <c r="H33" s="31">
        <f>SUM(F33:G33)</f>
        <v>0</v>
      </c>
      <c r="I33" s="96">
        <v>0</v>
      </c>
      <c r="J33" s="97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8" ht="15.75" thickBot="1" x14ac:dyDescent="0.3">
      <c r="A34" s="10"/>
      <c r="B34" s="10"/>
      <c r="C34" s="10"/>
      <c r="D34" s="10"/>
      <c r="E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8" s="35" customFormat="1" ht="26.25" customHeight="1" x14ac:dyDescent="0.25">
      <c r="A35" s="8"/>
      <c r="B35" s="37" t="s">
        <v>59</v>
      </c>
      <c r="C35" s="84" t="s">
        <v>60</v>
      </c>
      <c r="D35" s="84"/>
      <c r="E35" s="84"/>
      <c r="F35" s="88" t="s">
        <v>61</v>
      </c>
      <c r="G35" s="88"/>
      <c r="H35" s="88"/>
      <c r="I35" s="89"/>
      <c r="K35" s="86" t="s">
        <v>70</v>
      </c>
      <c r="L35" s="87"/>
      <c r="M35" s="84" t="s">
        <v>71</v>
      </c>
      <c r="N35" s="84"/>
      <c r="O35" s="84"/>
      <c r="P35" s="8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s="115" customFormat="1" x14ac:dyDescent="0.25">
      <c r="A36" s="10"/>
      <c r="B36" s="116">
        <v>1</v>
      </c>
      <c r="C36" s="113"/>
      <c r="D36" s="113"/>
      <c r="E36" s="113"/>
      <c r="F36" s="90"/>
      <c r="G36" s="90"/>
      <c r="H36" s="90"/>
      <c r="I36" s="91"/>
      <c r="J36" s="117"/>
      <c r="K36" s="118">
        <v>1</v>
      </c>
      <c r="L36" s="119"/>
      <c r="M36" s="113"/>
      <c r="N36" s="113"/>
      <c r="O36" s="113"/>
      <c r="P36" s="114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s="115" customFormat="1" x14ac:dyDescent="0.25">
      <c r="A37" s="10"/>
      <c r="B37" s="116">
        <v>2</v>
      </c>
      <c r="C37" s="113"/>
      <c r="D37" s="113"/>
      <c r="E37" s="113"/>
      <c r="F37" s="90"/>
      <c r="G37" s="90"/>
      <c r="H37" s="90"/>
      <c r="I37" s="91"/>
      <c r="J37" s="117"/>
      <c r="K37" s="118">
        <v>2</v>
      </c>
      <c r="L37" s="119"/>
      <c r="M37" s="113"/>
      <c r="N37" s="113"/>
      <c r="O37" s="113"/>
      <c r="P37" s="114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s="115" customFormat="1" x14ac:dyDescent="0.25">
      <c r="A38" s="10"/>
      <c r="B38" s="116">
        <v>3</v>
      </c>
      <c r="C38" s="113"/>
      <c r="D38" s="113"/>
      <c r="E38" s="113"/>
      <c r="F38" s="90"/>
      <c r="G38" s="90"/>
      <c r="H38" s="90"/>
      <c r="I38" s="91"/>
      <c r="J38" s="117"/>
      <c r="K38" s="118">
        <v>3</v>
      </c>
      <c r="L38" s="119"/>
      <c r="M38" s="113"/>
      <c r="N38" s="113"/>
      <c r="O38" s="113"/>
      <c r="P38" s="114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s="115" customFormat="1" x14ac:dyDescent="0.25">
      <c r="A39" s="10"/>
      <c r="B39" s="116">
        <v>4</v>
      </c>
      <c r="C39" s="113"/>
      <c r="D39" s="113"/>
      <c r="E39" s="113"/>
      <c r="F39" s="90"/>
      <c r="G39" s="90"/>
      <c r="H39" s="90"/>
      <c r="I39" s="91"/>
      <c r="J39" s="117"/>
      <c r="K39" s="118">
        <v>4</v>
      </c>
      <c r="L39" s="119"/>
      <c r="M39" s="113"/>
      <c r="N39" s="113"/>
      <c r="O39" s="113"/>
      <c r="P39" s="114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s="115" customFormat="1" ht="15" customHeight="1" x14ac:dyDescent="0.25">
      <c r="A40" s="10"/>
      <c r="B40" s="116">
        <v>5</v>
      </c>
      <c r="C40" s="113"/>
      <c r="D40" s="113"/>
      <c r="E40" s="113"/>
      <c r="F40" s="90"/>
      <c r="G40" s="90"/>
      <c r="H40" s="90"/>
      <c r="I40" s="91"/>
      <c r="J40" s="117"/>
      <c r="K40" s="118">
        <v>5</v>
      </c>
      <c r="L40" s="119"/>
      <c r="M40" s="113"/>
      <c r="N40" s="113"/>
      <c r="O40" s="113"/>
      <c r="P40" s="114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s="115" customFormat="1" ht="15.75" thickBot="1" x14ac:dyDescent="0.3">
      <c r="A41" s="10"/>
      <c r="B41" s="120">
        <v>6</v>
      </c>
      <c r="C41" s="121"/>
      <c r="D41" s="121"/>
      <c r="E41" s="121"/>
      <c r="F41" s="107"/>
      <c r="G41" s="107"/>
      <c r="H41" s="107"/>
      <c r="I41" s="108"/>
      <c r="J41" s="117"/>
      <c r="K41" s="118">
        <v>6</v>
      </c>
      <c r="L41" s="119"/>
      <c r="M41" s="113"/>
      <c r="N41" s="113"/>
      <c r="O41" s="113"/>
      <c r="P41" s="114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s="115" customFormat="1" x14ac:dyDescent="0.25">
      <c r="A42" s="10"/>
      <c r="B42" s="8"/>
      <c r="C42" s="8"/>
      <c r="D42" s="8"/>
      <c r="E42" s="8"/>
      <c r="F42" s="8"/>
      <c r="G42" s="8"/>
      <c r="H42" s="8"/>
      <c r="I42" s="117"/>
      <c r="J42" s="117"/>
      <c r="K42" s="118">
        <v>7</v>
      </c>
      <c r="L42" s="119"/>
      <c r="M42" s="113"/>
      <c r="N42" s="113"/>
      <c r="O42" s="113"/>
      <c r="P42" s="114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s="115" customFormat="1" x14ac:dyDescent="0.25">
      <c r="A43" s="10"/>
      <c r="B43" s="8"/>
      <c r="C43" s="8"/>
      <c r="D43" s="8"/>
      <c r="E43" s="8"/>
      <c r="F43" s="8"/>
      <c r="G43" s="8"/>
      <c r="H43" s="8"/>
      <c r="I43" s="117"/>
      <c r="J43" s="117"/>
      <c r="K43" s="118">
        <v>8</v>
      </c>
      <c r="L43" s="119"/>
      <c r="M43" s="113"/>
      <c r="N43" s="113"/>
      <c r="O43" s="113"/>
      <c r="P43" s="114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s="115" customFormat="1" x14ac:dyDescent="0.25">
      <c r="A44" s="10"/>
      <c r="B44" s="8"/>
      <c r="C44" s="8"/>
      <c r="D44" s="8"/>
      <c r="E44" s="8"/>
      <c r="F44" s="8"/>
      <c r="G44" s="8"/>
      <c r="H44" s="8"/>
      <c r="I44" s="117"/>
      <c r="J44" s="117"/>
      <c r="K44" s="118">
        <v>9</v>
      </c>
      <c r="L44" s="119"/>
      <c r="M44" s="113"/>
      <c r="N44" s="113"/>
      <c r="O44" s="113"/>
      <c r="P44" s="114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s="115" customFormat="1" ht="15.75" thickBot="1" x14ac:dyDescent="0.3">
      <c r="A45" s="10"/>
      <c r="B45" s="8"/>
      <c r="C45" s="8"/>
      <c r="D45" s="8"/>
      <c r="E45" s="8"/>
      <c r="F45" s="8"/>
      <c r="G45" s="8"/>
      <c r="H45" s="8"/>
      <c r="I45" s="117"/>
      <c r="J45" s="117"/>
      <c r="K45" s="122">
        <v>10</v>
      </c>
      <c r="L45" s="123"/>
      <c r="M45" s="121"/>
      <c r="N45" s="121"/>
      <c r="O45" s="121"/>
      <c r="P45" s="124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8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8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</sheetData>
  <mergeCells count="65">
    <mergeCell ref="K45:L45"/>
    <mergeCell ref="M45:P45"/>
    <mergeCell ref="B7:D7"/>
    <mergeCell ref="E7:K7"/>
    <mergeCell ref="K42:L42"/>
    <mergeCell ref="M42:P42"/>
    <mergeCell ref="K43:L43"/>
    <mergeCell ref="M43:P43"/>
    <mergeCell ref="K44:L44"/>
    <mergeCell ref="M44:P44"/>
    <mergeCell ref="C40:E40"/>
    <mergeCell ref="F40:I40"/>
    <mergeCell ref="K40:L40"/>
    <mergeCell ref="M40:P40"/>
    <mergeCell ref="C41:E41"/>
    <mergeCell ref="F41:I41"/>
    <mergeCell ref="K41:L41"/>
    <mergeCell ref="M41:P41"/>
    <mergeCell ref="C38:E38"/>
    <mergeCell ref="F38:I38"/>
    <mergeCell ref="K38:L38"/>
    <mergeCell ref="M38:P38"/>
    <mergeCell ref="C39:E39"/>
    <mergeCell ref="F39:I39"/>
    <mergeCell ref="K39:L39"/>
    <mergeCell ref="M39:P39"/>
    <mergeCell ref="M35:P35"/>
    <mergeCell ref="C36:E36"/>
    <mergeCell ref="F36:I36"/>
    <mergeCell ref="K36:L36"/>
    <mergeCell ref="M36:P36"/>
    <mergeCell ref="C37:E37"/>
    <mergeCell ref="F37:I37"/>
    <mergeCell ref="K37:L37"/>
    <mergeCell ref="M37:P37"/>
    <mergeCell ref="I31:J32"/>
    <mergeCell ref="C33:E33"/>
    <mergeCell ref="I33:J33"/>
    <mergeCell ref="C35:E35"/>
    <mergeCell ref="F35:I35"/>
    <mergeCell ref="K35:L35"/>
    <mergeCell ref="B13:D13"/>
    <mergeCell ref="B14:D14"/>
    <mergeCell ref="B15:D15"/>
    <mergeCell ref="B31:B32"/>
    <mergeCell ref="C31:E32"/>
    <mergeCell ref="F31:H31"/>
    <mergeCell ref="B9:D9"/>
    <mergeCell ref="E9:K9"/>
    <mergeCell ref="B10:D10"/>
    <mergeCell ref="E10:K10"/>
    <mergeCell ref="B11:D11"/>
    <mergeCell ref="E11:K11"/>
    <mergeCell ref="B5:D5"/>
    <mergeCell ref="E5:K5"/>
    <mergeCell ref="B6:D6"/>
    <mergeCell ref="E6:K6"/>
    <mergeCell ref="B8:D8"/>
    <mergeCell ref="E8:K8"/>
    <mergeCell ref="B2:D2"/>
    <mergeCell ref="E2:K2"/>
    <mergeCell ref="B3:D3"/>
    <mergeCell ref="E3:K3"/>
    <mergeCell ref="B4:D4"/>
    <mergeCell ref="E4:K4"/>
  </mergeCells>
  <dataValidations count="3">
    <dataValidation type="list" allowBlank="1" showInputMessage="1" showErrorMessage="1" sqref="C19:AF19" xr:uid="{5B3C9CBC-71A3-4296-9330-129D8FCAB2F9}">
      <formula1>"ja, nein"</formula1>
    </dataValidation>
    <dataValidation type="list" allowBlank="1" showInputMessage="1" showErrorMessage="1" sqref="C36:C41" xr:uid="{B8A2D2AC-5BC1-47B4-8C41-FB00A54D8CDB}">
      <formula1>"battle trait, weapon enhancement, psychic fortitude, relic"</formula1>
    </dataValidation>
    <dataValidation type="list" allowBlank="1" showInputMessage="1" showErrorMessage="1" sqref="C20:AF20" xr:uid="{EA294BC5-7714-4B02-9FEC-3D97CE1C11F3}">
      <formula1>"ja, nein, n/a"</formula1>
    </dataValidation>
  </dataValidation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37612-AC4B-4EAF-B32B-1F6607F6FE08}">
  <dimension ref="A1:AF991"/>
  <sheetViews>
    <sheetView workbookViewId="0">
      <selection activeCell="E14" sqref="E14"/>
    </sheetView>
  </sheetViews>
  <sheetFormatPr baseColWidth="10" defaultRowHeight="15" x14ac:dyDescent="0.25"/>
  <cols>
    <col min="1" max="1" width="9.28515625" style="11" customWidth="1"/>
    <col min="2" max="2" width="23" style="11" customWidth="1"/>
    <col min="3" max="4" width="8.7109375" style="11" customWidth="1"/>
    <col min="5" max="5" width="9.42578125" style="11" customWidth="1"/>
    <col min="6" max="32" width="8.7109375" style="11" customWidth="1"/>
    <col min="33" max="16384" width="11.42578125" style="11"/>
  </cols>
  <sheetData>
    <row r="1" spans="1:26" ht="15.75" thickBo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x14ac:dyDescent="0.25">
      <c r="A2" s="10"/>
      <c r="B2" s="105" t="s">
        <v>32</v>
      </c>
      <c r="C2" s="106"/>
      <c r="D2" s="106"/>
      <c r="E2" s="92" t="s">
        <v>103</v>
      </c>
      <c r="F2" s="92"/>
      <c r="G2" s="92"/>
      <c r="H2" s="92"/>
      <c r="I2" s="92"/>
      <c r="J2" s="92"/>
      <c r="K2" s="93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6" x14ac:dyDescent="0.25">
      <c r="A3" s="10"/>
      <c r="B3" s="103" t="s">
        <v>33</v>
      </c>
      <c r="C3" s="104"/>
      <c r="D3" s="104"/>
      <c r="E3" s="90" t="s">
        <v>91</v>
      </c>
      <c r="F3" s="90"/>
      <c r="G3" s="90"/>
      <c r="H3" s="90"/>
      <c r="I3" s="90"/>
      <c r="J3" s="90"/>
      <c r="K3" s="91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6" x14ac:dyDescent="0.25">
      <c r="A4" s="10"/>
      <c r="B4" s="103" t="s">
        <v>1</v>
      </c>
      <c r="C4" s="104"/>
      <c r="D4" s="104"/>
      <c r="E4" s="90" t="s">
        <v>46</v>
      </c>
      <c r="F4" s="90"/>
      <c r="G4" s="90"/>
      <c r="H4" s="90"/>
      <c r="I4" s="90"/>
      <c r="J4" s="90"/>
      <c r="K4" s="91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6" x14ac:dyDescent="0.25">
      <c r="A5" s="10"/>
      <c r="B5" s="103" t="s">
        <v>34</v>
      </c>
      <c r="C5" s="104"/>
      <c r="D5" s="104"/>
      <c r="E5" s="111" t="s">
        <v>42</v>
      </c>
      <c r="F5" s="111"/>
      <c r="G5" s="111"/>
      <c r="H5" s="111"/>
      <c r="I5" s="111"/>
      <c r="J5" s="111"/>
      <c r="K5" s="112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6" x14ac:dyDescent="0.25">
      <c r="A6" s="10"/>
      <c r="B6" s="103" t="s">
        <v>35</v>
      </c>
      <c r="C6" s="104"/>
      <c r="D6" s="104"/>
      <c r="E6" s="90" t="s">
        <v>41</v>
      </c>
      <c r="F6" s="90"/>
      <c r="G6" s="90"/>
      <c r="H6" s="90"/>
      <c r="I6" s="90"/>
      <c r="J6" s="90"/>
      <c r="K6" s="91"/>
      <c r="L6" s="10"/>
      <c r="M6" s="10"/>
      <c r="N6" s="10"/>
      <c r="O6" s="10"/>
    </row>
    <row r="7" spans="1:26" x14ac:dyDescent="0.25">
      <c r="A7" s="10"/>
      <c r="B7" s="103" t="s">
        <v>89</v>
      </c>
      <c r="C7" s="104"/>
      <c r="D7" s="104"/>
      <c r="E7" s="90">
        <v>10</v>
      </c>
      <c r="F7" s="90"/>
      <c r="G7" s="90"/>
      <c r="H7" s="90"/>
      <c r="I7" s="90"/>
      <c r="J7" s="90"/>
      <c r="K7" s="91"/>
      <c r="L7" s="10"/>
      <c r="M7" s="10"/>
      <c r="N7" s="10"/>
      <c r="O7" s="10"/>
    </row>
    <row r="8" spans="1:26" ht="15" customHeight="1" x14ac:dyDescent="0.25">
      <c r="A8" s="10"/>
      <c r="B8" s="103" t="s">
        <v>36</v>
      </c>
      <c r="C8" s="104"/>
      <c r="D8" s="104"/>
      <c r="E8" s="90" t="s">
        <v>94</v>
      </c>
      <c r="F8" s="90"/>
      <c r="G8" s="90"/>
      <c r="H8" s="90"/>
      <c r="I8" s="90"/>
      <c r="J8" s="90"/>
      <c r="K8" s="91"/>
      <c r="L8" s="10"/>
      <c r="M8" s="10"/>
      <c r="N8" s="10"/>
      <c r="O8" s="10"/>
    </row>
    <row r="9" spans="1:26" x14ac:dyDescent="0.25">
      <c r="A9" s="10"/>
      <c r="B9" s="103" t="s">
        <v>37</v>
      </c>
      <c r="C9" s="104"/>
      <c r="D9" s="104"/>
      <c r="E9" s="90" t="s">
        <v>42</v>
      </c>
      <c r="F9" s="90"/>
      <c r="G9" s="90"/>
      <c r="H9" s="90"/>
      <c r="I9" s="90"/>
      <c r="J9" s="90"/>
      <c r="K9" s="91"/>
      <c r="L9" s="10"/>
      <c r="M9" s="10"/>
      <c r="N9" s="10"/>
      <c r="O9" s="10"/>
    </row>
    <row r="10" spans="1:26" x14ac:dyDescent="0.25">
      <c r="A10" s="10"/>
      <c r="B10" s="103" t="s">
        <v>38</v>
      </c>
      <c r="C10" s="104"/>
      <c r="D10" s="104"/>
      <c r="E10" s="90" t="s">
        <v>42</v>
      </c>
      <c r="F10" s="90"/>
      <c r="G10" s="90"/>
      <c r="H10" s="90"/>
      <c r="I10" s="90"/>
      <c r="J10" s="90"/>
      <c r="K10" s="91"/>
      <c r="L10" s="10"/>
      <c r="M10" s="10"/>
      <c r="N10" s="10"/>
      <c r="O10" s="10"/>
    </row>
    <row r="11" spans="1:26" ht="15" customHeight="1" thickBot="1" x14ac:dyDescent="0.3">
      <c r="A11" s="10"/>
      <c r="B11" s="101" t="s">
        <v>39</v>
      </c>
      <c r="C11" s="102"/>
      <c r="D11" s="102"/>
      <c r="E11" s="107" t="s">
        <v>42</v>
      </c>
      <c r="F11" s="107"/>
      <c r="G11" s="107"/>
      <c r="H11" s="107"/>
      <c r="I11" s="107"/>
      <c r="J11" s="107"/>
      <c r="K11" s="108"/>
      <c r="L11" s="10"/>
      <c r="M11" s="10"/>
      <c r="N11" s="10"/>
      <c r="O11" s="10"/>
    </row>
    <row r="12" spans="1:26" ht="15" customHeight="1" thickBot="1" x14ac:dyDescent="0.3">
      <c r="A12" s="10"/>
      <c r="B12" s="13"/>
      <c r="C12" s="13"/>
      <c r="D12" s="13"/>
      <c r="E12" s="12"/>
      <c r="F12" s="12"/>
      <c r="G12" s="12"/>
      <c r="H12" s="12"/>
      <c r="I12" s="8"/>
      <c r="J12" s="8"/>
      <c r="K12" s="10"/>
      <c r="L12" s="10"/>
      <c r="M12" s="10"/>
      <c r="N12" s="10"/>
      <c r="O12" s="10"/>
    </row>
    <row r="13" spans="1:26" ht="15" customHeight="1" x14ac:dyDescent="0.25">
      <c r="A13" s="10"/>
      <c r="B13" s="105" t="s">
        <v>9</v>
      </c>
      <c r="C13" s="106"/>
      <c r="D13" s="106"/>
      <c r="E13" s="26">
        <v>8</v>
      </c>
      <c r="F13" s="12"/>
      <c r="G13" s="12"/>
      <c r="H13" s="12"/>
      <c r="I13" s="8"/>
      <c r="J13" s="8"/>
      <c r="K13" s="10"/>
      <c r="L13" s="10"/>
      <c r="M13" s="10"/>
      <c r="N13" s="10"/>
      <c r="O13" s="10"/>
    </row>
    <row r="14" spans="1:26" ht="15" customHeight="1" x14ac:dyDescent="0.25">
      <c r="A14" s="10"/>
      <c r="B14" s="103" t="s">
        <v>77</v>
      </c>
      <c r="C14" s="104"/>
      <c r="D14" s="104"/>
      <c r="E14" s="27">
        <f>B33</f>
        <v>4</v>
      </c>
      <c r="F14" s="12"/>
      <c r="G14" s="12"/>
      <c r="H14" s="12"/>
      <c r="I14" s="8"/>
      <c r="J14" s="8"/>
      <c r="K14" s="10"/>
      <c r="L14" s="10"/>
      <c r="M14" s="10"/>
      <c r="N14" s="10"/>
      <c r="O14" s="10"/>
    </row>
    <row r="15" spans="1:26" ht="15.75" thickBot="1" x14ac:dyDescent="0.3">
      <c r="A15" s="10"/>
      <c r="B15" s="101" t="s">
        <v>10</v>
      </c>
      <c r="C15" s="102"/>
      <c r="D15" s="102"/>
      <c r="E15" s="28">
        <f>H33-I33</f>
        <v>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26" ht="15.75" thickBot="1" x14ac:dyDescent="0.3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32" x14ac:dyDescent="0.25">
      <c r="A17" s="38" t="s">
        <v>58</v>
      </c>
      <c r="B17" s="39" t="s">
        <v>47</v>
      </c>
      <c r="C17" s="40">
        <v>1</v>
      </c>
      <c r="D17" s="41">
        <v>2</v>
      </c>
      <c r="E17" s="41">
        <v>3</v>
      </c>
      <c r="F17" s="41">
        <v>4</v>
      </c>
      <c r="G17" s="41">
        <v>5</v>
      </c>
      <c r="H17" s="41">
        <v>6</v>
      </c>
      <c r="I17" s="41">
        <v>7</v>
      </c>
      <c r="J17" s="41">
        <v>8</v>
      </c>
      <c r="K17" s="41">
        <v>9</v>
      </c>
      <c r="L17" s="41">
        <v>10</v>
      </c>
      <c r="M17" s="41">
        <v>11</v>
      </c>
      <c r="N17" s="41">
        <v>12</v>
      </c>
      <c r="O17" s="41">
        <v>13</v>
      </c>
      <c r="P17" s="41">
        <v>14</v>
      </c>
      <c r="Q17" s="41">
        <v>15</v>
      </c>
      <c r="R17" s="41">
        <v>16</v>
      </c>
      <c r="S17" s="41">
        <v>17</v>
      </c>
      <c r="T17" s="41">
        <v>18</v>
      </c>
      <c r="U17" s="41">
        <v>19</v>
      </c>
      <c r="V17" s="41">
        <v>20</v>
      </c>
      <c r="W17" s="41">
        <v>21</v>
      </c>
      <c r="X17" s="41">
        <v>22</v>
      </c>
      <c r="Y17" s="41">
        <v>23</v>
      </c>
      <c r="Z17" s="41">
        <v>24</v>
      </c>
      <c r="AA17" s="41">
        <v>25</v>
      </c>
      <c r="AB17" s="41">
        <v>26</v>
      </c>
      <c r="AC17" s="41">
        <v>27</v>
      </c>
      <c r="AD17" s="41">
        <v>28</v>
      </c>
      <c r="AE17" s="41">
        <v>29</v>
      </c>
      <c r="AF17" s="42">
        <v>30</v>
      </c>
    </row>
    <row r="18" spans="1:32" x14ac:dyDescent="0.25">
      <c r="A18" s="55">
        <f>COUNTIF(C18:Q18,"&lt;&gt;0")</f>
        <v>1</v>
      </c>
      <c r="B18" s="43" t="s">
        <v>48</v>
      </c>
      <c r="C18" s="20" t="str">
        <f>INDEX(Streitmacht!$O$7:$O$36,'Immortals grey'!C17,1)</f>
        <v>Xi SM</v>
      </c>
      <c r="D18" s="21">
        <f>INDEX(Streitmacht!$O$7:$O$36,'Immortals grey'!D17,1)</f>
        <v>0</v>
      </c>
      <c r="E18" s="21">
        <f>INDEX(Streitmacht!$O$7:$O$36,'Immortals grey'!E17,1)</f>
        <v>0</v>
      </c>
      <c r="F18" s="21">
        <f>INDEX(Streitmacht!$O$7:$O$36,'Immortals grey'!F17,1)</f>
        <v>0</v>
      </c>
      <c r="G18" s="21">
        <f>INDEX(Streitmacht!$O$7:$O$36,'Immortals grey'!G17,1)</f>
        <v>0</v>
      </c>
      <c r="H18" s="21">
        <f>INDEX(Streitmacht!$O$7:$O$36,'Immortals grey'!H17,1)</f>
        <v>0</v>
      </c>
      <c r="I18" s="21">
        <f>INDEX(Streitmacht!$O$7:$O$36,'Immortals grey'!I17,1)</f>
        <v>0</v>
      </c>
      <c r="J18" s="21">
        <f>INDEX(Streitmacht!$O$7:$O$36,'Immortals grey'!J17,1)</f>
        <v>0</v>
      </c>
      <c r="K18" s="21">
        <f>INDEX(Streitmacht!$O$7:$O$36,'Immortals grey'!K17,1)</f>
        <v>0</v>
      </c>
      <c r="L18" s="21">
        <f>INDEX(Streitmacht!$O$7:$O$36,'Immortals grey'!L17,1)</f>
        <v>0</v>
      </c>
      <c r="M18" s="21">
        <f>INDEX(Streitmacht!$O$7:$O$36,'Immortals grey'!M17,1)</f>
        <v>0</v>
      </c>
      <c r="N18" s="21">
        <f>INDEX(Streitmacht!$O$7:$O$36,'Immortals grey'!N17,1)</f>
        <v>0</v>
      </c>
      <c r="O18" s="21">
        <f>INDEX(Streitmacht!$O$7:$O$36,'Immortals grey'!O17,1)</f>
        <v>0</v>
      </c>
      <c r="P18" s="21">
        <f>INDEX(Streitmacht!$O$7:$O$36,'Immortals grey'!P17,1)</f>
        <v>0</v>
      </c>
      <c r="Q18" s="21">
        <f>INDEX(Streitmacht!$O$7:$O$36,'Immortals grey'!Q17,1)</f>
        <v>0</v>
      </c>
      <c r="R18" s="21">
        <f>INDEX(Streitmacht!$O$7:$O$36,'Immortals grey'!R17,1)</f>
        <v>0</v>
      </c>
      <c r="S18" s="21">
        <f>INDEX(Streitmacht!$O$7:$O$36,'Immortals grey'!S17,1)</f>
        <v>0</v>
      </c>
      <c r="T18" s="21">
        <f>INDEX(Streitmacht!$O$7:$O$36,'Immortals grey'!T17,1)</f>
        <v>0</v>
      </c>
      <c r="U18" s="21">
        <f>INDEX(Streitmacht!$O$7:$O$36,'Immortals grey'!U17,1)</f>
        <v>0</v>
      </c>
      <c r="V18" s="21">
        <f>INDEX(Streitmacht!$O$7:$O$36,'Immortals grey'!V17,1)</f>
        <v>0</v>
      </c>
      <c r="W18" s="21">
        <f>INDEX(Streitmacht!$O$7:$O$36,'Immortals grey'!W17,1)</f>
        <v>0</v>
      </c>
      <c r="X18" s="21">
        <f>INDEX(Streitmacht!$O$7:$O$36,'Immortals grey'!X17,1)</f>
        <v>0</v>
      </c>
      <c r="Y18" s="21">
        <f>INDEX(Streitmacht!$O$7:$O$36,'Immortals grey'!Y17,1)</f>
        <v>0</v>
      </c>
      <c r="Z18" s="21">
        <f>INDEX(Streitmacht!$O$7:$O$36,'Immortals grey'!Z17,1)</f>
        <v>0</v>
      </c>
      <c r="AA18" s="21">
        <f>INDEX(Streitmacht!$O$7:$O$36,'Immortals grey'!AA17,1)</f>
        <v>0</v>
      </c>
      <c r="AB18" s="21">
        <f>INDEX(Streitmacht!$O$7:$O$36,'Immortals grey'!AB17,1)</f>
        <v>0</v>
      </c>
      <c r="AC18" s="21">
        <f>INDEX(Streitmacht!$O$7:$O$36,'Immortals grey'!AC17,1)</f>
        <v>0</v>
      </c>
      <c r="AD18" s="21">
        <f>INDEX(Streitmacht!$O$7:$O$36,'Immortals grey'!AD17,1)</f>
        <v>0</v>
      </c>
      <c r="AE18" s="21">
        <f>INDEX(Streitmacht!$O$7:$O$36,'Immortals grey'!AE17,1)</f>
        <v>0</v>
      </c>
      <c r="AF18" s="22">
        <f>INDEX(Streitmacht!$O$7:$O$36,'Immortals grey'!AF17,1)</f>
        <v>0</v>
      </c>
    </row>
    <row r="19" spans="1:32" x14ac:dyDescent="0.25">
      <c r="A19" s="55">
        <f>COUNTIF(C19:Q19,"ja")</f>
        <v>1</v>
      </c>
      <c r="B19" s="43" t="s">
        <v>82</v>
      </c>
      <c r="C19" s="18" t="s">
        <v>54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5"/>
    </row>
    <row r="20" spans="1:32" x14ac:dyDescent="0.25">
      <c r="A20" s="55">
        <f>COUNTIF(C20:Q20,"ja")</f>
        <v>1</v>
      </c>
      <c r="B20" s="43" t="s">
        <v>49</v>
      </c>
      <c r="C20" s="18" t="s">
        <v>54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5"/>
    </row>
    <row r="21" spans="1:32" x14ac:dyDescent="0.25">
      <c r="A21" s="55">
        <f t="shared" ref="A21:A29" si="0">SUM(C21:R21)</f>
        <v>3</v>
      </c>
      <c r="B21" s="44" t="s">
        <v>40</v>
      </c>
      <c r="C21" s="23">
        <f>SUM(C22:C24)</f>
        <v>3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5"/>
    </row>
    <row r="22" spans="1:32" ht="15.75" customHeight="1" x14ac:dyDescent="0.25">
      <c r="A22" s="55">
        <f t="shared" si="0"/>
        <v>0</v>
      </c>
      <c r="B22" s="44" t="s">
        <v>55</v>
      </c>
      <c r="C22" s="18">
        <v>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5"/>
    </row>
    <row r="23" spans="1:32" ht="15.75" customHeight="1" x14ac:dyDescent="0.25">
      <c r="A23" s="55">
        <f t="shared" si="0"/>
        <v>1</v>
      </c>
      <c r="B23" s="44" t="s">
        <v>56</v>
      </c>
      <c r="C23" s="18">
        <v>1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5"/>
    </row>
    <row r="24" spans="1:32" ht="15.75" customHeight="1" x14ac:dyDescent="0.25">
      <c r="A24" s="55">
        <f t="shared" si="0"/>
        <v>2</v>
      </c>
      <c r="B24" s="44" t="s">
        <v>57</v>
      </c>
      <c r="C24" s="18">
        <v>2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5"/>
    </row>
    <row r="25" spans="1:32" x14ac:dyDescent="0.25">
      <c r="A25" s="55">
        <f t="shared" si="0"/>
        <v>2</v>
      </c>
      <c r="B25" s="44" t="s">
        <v>50</v>
      </c>
      <c r="C25" s="18">
        <v>2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5"/>
    </row>
    <row r="26" spans="1:32" x14ac:dyDescent="0.25">
      <c r="A26" s="55">
        <f t="shared" si="0"/>
        <v>0</v>
      </c>
      <c r="B26" s="44" t="s">
        <v>51</v>
      </c>
      <c r="C26" s="18">
        <v>0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5"/>
    </row>
    <row r="27" spans="1:32" x14ac:dyDescent="0.25">
      <c r="A27" s="55">
        <f t="shared" si="0"/>
        <v>0</v>
      </c>
      <c r="B27" s="44" t="s">
        <v>52</v>
      </c>
      <c r="C27" s="18">
        <v>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5"/>
    </row>
    <row r="28" spans="1:32" x14ac:dyDescent="0.25">
      <c r="A28" s="55">
        <f t="shared" si="0"/>
        <v>0</v>
      </c>
      <c r="B28" s="43" t="s">
        <v>53</v>
      </c>
      <c r="C28" s="18">
        <v>0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5"/>
    </row>
    <row r="29" spans="1:32" ht="15.75" thickBot="1" x14ac:dyDescent="0.3">
      <c r="A29" s="56">
        <f t="shared" si="0"/>
        <v>0</v>
      </c>
      <c r="B29" s="45" t="s">
        <v>69</v>
      </c>
      <c r="C29" s="19">
        <v>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7"/>
    </row>
    <row r="30" spans="1:32" ht="15.75" thickBot="1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32" ht="15" customHeight="1" x14ac:dyDescent="0.25">
      <c r="A31" s="10"/>
      <c r="B31" s="109" t="s">
        <v>62</v>
      </c>
      <c r="C31" s="95" t="s">
        <v>63</v>
      </c>
      <c r="D31" s="95"/>
      <c r="E31" s="95"/>
      <c r="F31" s="95" t="s">
        <v>59</v>
      </c>
      <c r="G31" s="95"/>
      <c r="H31" s="95"/>
      <c r="I31" s="95" t="s">
        <v>70</v>
      </c>
      <c r="J31" s="98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32" ht="15" customHeight="1" x14ac:dyDescent="0.25">
      <c r="A32" s="10"/>
      <c r="B32" s="110"/>
      <c r="C32" s="99"/>
      <c r="D32" s="99"/>
      <c r="E32" s="99"/>
      <c r="F32" s="46" t="s">
        <v>63</v>
      </c>
      <c r="G32" s="46" t="s">
        <v>76</v>
      </c>
      <c r="H32" s="46" t="s">
        <v>72</v>
      </c>
      <c r="I32" s="99"/>
      <c r="J32" s="10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8" ht="15" customHeight="1" thickBot="1" x14ac:dyDescent="0.3">
      <c r="A33" s="10"/>
      <c r="B33" s="30">
        <f>SUM(A25:A28)+A19+ROUNDDOWN(A21/3,0)-A29</f>
        <v>4</v>
      </c>
      <c r="C33" s="94" t="str">
        <f>VLOOKUP(B33,Referenztabellen!C4:D8,2,TRUE)</f>
        <v>battle ready/kampfbereit</v>
      </c>
      <c r="D33" s="94"/>
      <c r="E33" s="94"/>
      <c r="F33" s="31">
        <f>VLOOKUP(C33,Referenztabellen!D4:E8,2,FALSE)</f>
        <v>0</v>
      </c>
      <c r="G33" s="33">
        <v>1</v>
      </c>
      <c r="H33" s="31">
        <f>SUM(F33:G33)</f>
        <v>1</v>
      </c>
      <c r="I33" s="96">
        <v>0</v>
      </c>
      <c r="J33" s="97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8" ht="15.75" thickBot="1" x14ac:dyDescent="0.3">
      <c r="A34" s="10"/>
      <c r="B34" s="10"/>
      <c r="C34" s="10"/>
      <c r="D34" s="10"/>
      <c r="E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8" s="35" customFormat="1" ht="26.25" customHeight="1" x14ac:dyDescent="0.25">
      <c r="A35" s="8"/>
      <c r="B35" s="37" t="s">
        <v>59</v>
      </c>
      <c r="C35" s="84" t="s">
        <v>60</v>
      </c>
      <c r="D35" s="84"/>
      <c r="E35" s="84"/>
      <c r="F35" s="88" t="s">
        <v>61</v>
      </c>
      <c r="G35" s="88"/>
      <c r="H35" s="88"/>
      <c r="I35" s="89"/>
      <c r="K35" s="86" t="s">
        <v>70</v>
      </c>
      <c r="L35" s="87"/>
      <c r="M35" s="84" t="s">
        <v>71</v>
      </c>
      <c r="N35" s="84"/>
      <c r="O35" s="84"/>
      <c r="P35" s="8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s="115" customFormat="1" ht="42" customHeight="1" x14ac:dyDescent="0.25">
      <c r="A36" s="10"/>
      <c r="B36" s="116">
        <v>1</v>
      </c>
      <c r="C36" s="113" t="s">
        <v>95</v>
      </c>
      <c r="D36" s="113"/>
      <c r="E36" s="113"/>
      <c r="F36" s="90" t="s">
        <v>96</v>
      </c>
      <c r="G36" s="90"/>
      <c r="H36" s="90"/>
      <c r="I36" s="91"/>
      <c r="J36" s="117"/>
      <c r="K36" s="118">
        <v>1</v>
      </c>
      <c r="L36" s="119"/>
      <c r="M36" s="113"/>
      <c r="N36" s="113"/>
      <c r="O36" s="113"/>
      <c r="P36" s="114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s="115" customFormat="1" x14ac:dyDescent="0.25">
      <c r="A37" s="10"/>
      <c r="B37" s="116">
        <v>2</v>
      </c>
      <c r="C37" s="113"/>
      <c r="D37" s="113"/>
      <c r="E37" s="113"/>
      <c r="F37" s="90"/>
      <c r="G37" s="90"/>
      <c r="H37" s="90"/>
      <c r="I37" s="91"/>
      <c r="J37" s="117"/>
      <c r="K37" s="118">
        <v>2</v>
      </c>
      <c r="L37" s="119"/>
      <c r="M37" s="113"/>
      <c r="N37" s="113"/>
      <c r="O37" s="113"/>
      <c r="P37" s="114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s="115" customFormat="1" x14ac:dyDescent="0.25">
      <c r="A38" s="10"/>
      <c r="B38" s="116">
        <v>3</v>
      </c>
      <c r="C38" s="113"/>
      <c r="D38" s="113"/>
      <c r="E38" s="113"/>
      <c r="F38" s="90"/>
      <c r="G38" s="90"/>
      <c r="H38" s="90"/>
      <c r="I38" s="91"/>
      <c r="J38" s="117"/>
      <c r="K38" s="118">
        <v>3</v>
      </c>
      <c r="L38" s="119"/>
      <c r="M38" s="113"/>
      <c r="N38" s="113"/>
      <c r="O38" s="113"/>
      <c r="P38" s="114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s="115" customFormat="1" x14ac:dyDescent="0.25">
      <c r="A39" s="10"/>
      <c r="B39" s="116">
        <v>4</v>
      </c>
      <c r="C39" s="113"/>
      <c r="D39" s="113"/>
      <c r="E39" s="113"/>
      <c r="F39" s="90"/>
      <c r="G39" s="90"/>
      <c r="H39" s="90"/>
      <c r="I39" s="91"/>
      <c r="J39" s="117"/>
      <c r="K39" s="118">
        <v>4</v>
      </c>
      <c r="L39" s="119"/>
      <c r="M39" s="113"/>
      <c r="N39" s="113"/>
      <c r="O39" s="113"/>
      <c r="P39" s="114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s="115" customFormat="1" ht="15" customHeight="1" x14ac:dyDescent="0.25">
      <c r="A40" s="10"/>
      <c r="B40" s="116">
        <v>5</v>
      </c>
      <c r="C40" s="113"/>
      <c r="D40" s="113"/>
      <c r="E40" s="113"/>
      <c r="F40" s="90"/>
      <c r="G40" s="90"/>
      <c r="H40" s="90"/>
      <c r="I40" s="91"/>
      <c r="J40" s="117"/>
      <c r="K40" s="118">
        <v>5</v>
      </c>
      <c r="L40" s="119"/>
      <c r="M40" s="113"/>
      <c r="N40" s="113"/>
      <c r="O40" s="113"/>
      <c r="P40" s="114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s="115" customFormat="1" ht="15.75" thickBot="1" x14ac:dyDescent="0.3">
      <c r="A41" s="10"/>
      <c r="B41" s="120">
        <v>6</v>
      </c>
      <c r="C41" s="121"/>
      <c r="D41" s="121"/>
      <c r="E41" s="121"/>
      <c r="F41" s="107"/>
      <c r="G41" s="107"/>
      <c r="H41" s="107"/>
      <c r="I41" s="108"/>
      <c r="J41" s="117"/>
      <c r="K41" s="118">
        <v>6</v>
      </c>
      <c r="L41" s="119"/>
      <c r="M41" s="113"/>
      <c r="N41" s="113"/>
      <c r="O41" s="113"/>
      <c r="P41" s="114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s="115" customFormat="1" x14ac:dyDescent="0.25">
      <c r="A42" s="10"/>
      <c r="B42" s="8"/>
      <c r="C42" s="8"/>
      <c r="D42" s="8"/>
      <c r="E42" s="8"/>
      <c r="F42" s="8"/>
      <c r="G42" s="8"/>
      <c r="H42" s="8"/>
      <c r="I42" s="117"/>
      <c r="J42" s="117"/>
      <c r="K42" s="118">
        <v>7</v>
      </c>
      <c r="L42" s="119"/>
      <c r="M42" s="113"/>
      <c r="N42" s="113"/>
      <c r="O42" s="113"/>
      <c r="P42" s="114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s="115" customFormat="1" x14ac:dyDescent="0.25">
      <c r="A43" s="10"/>
      <c r="B43" s="8"/>
      <c r="C43" s="8"/>
      <c r="D43" s="8"/>
      <c r="E43" s="8"/>
      <c r="F43" s="8"/>
      <c r="G43" s="8"/>
      <c r="H43" s="8"/>
      <c r="I43" s="117"/>
      <c r="J43" s="117"/>
      <c r="K43" s="118">
        <v>8</v>
      </c>
      <c r="L43" s="119"/>
      <c r="M43" s="113"/>
      <c r="N43" s="113"/>
      <c r="O43" s="113"/>
      <c r="P43" s="114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s="115" customFormat="1" x14ac:dyDescent="0.25">
      <c r="A44" s="10"/>
      <c r="B44" s="8"/>
      <c r="C44" s="8"/>
      <c r="D44" s="8"/>
      <c r="E44" s="8"/>
      <c r="F44" s="8"/>
      <c r="G44" s="8"/>
      <c r="H44" s="8"/>
      <c r="I44" s="117"/>
      <c r="J44" s="117"/>
      <c r="K44" s="118">
        <v>9</v>
      </c>
      <c r="L44" s="119"/>
      <c r="M44" s="113"/>
      <c r="N44" s="113"/>
      <c r="O44" s="113"/>
      <c r="P44" s="114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s="115" customFormat="1" ht="15.75" thickBot="1" x14ac:dyDescent="0.3">
      <c r="A45" s="10"/>
      <c r="B45" s="8"/>
      <c r="C45" s="8"/>
      <c r="D45" s="8"/>
      <c r="E45" s="8"/>
      <c r="F45" s="8"/>
      <c r="G45" s="8"/>
      <c r="H45" s="8"/>
      <c r="I45" s="117"/>
      <c r="J45" s="117"/>
      <c r="K45" s="122">
        <v>10</v>
      </c>
      <c r="L45" s="123"/>
      <c r="M45" s="121"/>
      <c r="N45" s="121"/>
      <c r="O45" s="121"/>
      <c r="P45" s="124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8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8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</sheetData>
  <mergeCells count="65">
    <mergeCell ref="K45:L45"/>
    <mergeCell ref="M45:P45"/>
    <mergeCell ref="B7:D7"/>
    <mergeCell ref="E7:K7"/>
    <mergeCell ref="K42:L42"/>
    <mergeCell ref="M42:P42"/>
    <mergeCell ref="K43:L43"/>
    <mergeCell ref="M43:P43"/>
    <mergeCell ref="K44:L44"/>
    <mergeCell ref="M44:P44"/>
    <mergeCell ref="C40:E40"/>
    <mergeCell ref="F40:I40"/>
    <mergeCell ref="K40:L40"/>
    <mergeCell ref="M40:P40"/>
    <mergeCell ref="C41:E41"/>
    <mergeCell ref="F41:I41"/>
    <mergeCell ref="K41:L41"/>
    <mergeCell ref="M41:P41"/>
    <mergeCell ref="C38:E38"/>
    <mergeCell ref="F38:I38"/>
    <mergeCell ref="K38:L38"/>
    <mergeCell ref="M38:P38"/>
    <mergeCell ref="C39:E39"/>
    <mergeCell ref="F39:I39"/>
    <mergeCell ref="K39:L39"/>
    <mergeCell ref="M39:P39"/>
    <mergeCell ref="M35:P35"/>
    <mergeCell ref="C36:E36"/>
    <mergeCell ref="F36:I36"/>
    <mergeCell ref="K36:L36"/>
    <mergeCell ref="M36:P36"/>
    <mergeCell ref="C37:E37"/>
    <mergeCell ref="F37:I37"/>
    <mergeCell ref="K37:L37"/>
    <mergeCell ref="M37:P37"/>
    <mergeCell ref="I31:J32"/>
    <mergeCell ref="C33:E33"/>
    <mergeCell ref="I33:J33"/>
    <mergeCell ref="C35:E35"/>
    <mergeCell ref="F35:I35"/>
    <mergeCell ref="K35:L35"/>
    <mergeCell ref="B13:D13"/>
    <mergeCell ref="B14:D14"/>
    <mergeCell ref="B15:D15"/>
    <mergeCell ref="B31:B32"/>
    <mergeCell ref="C31:E32"/>
    <mergeCell ref="F31:H31"/>
    <mergeCell ref="B9:D9"/>
    <mergeCell ref="E9:K9"/>
    <mergeCell ref="B10:D10"/>
    <mergeCell ref="E10:K10"/>
    <mergeCell ref="B11:D11"/>
    <mergeCell ref="E11:K11"/>
    <mergeCell ref="B5:D5"/>
    <mergeCell ref="E5:K5"/>
    <mergeCell ref="B6:D6"/>
    <mergeCell ref="E6:K6"/>
    <mergeCell ref="B8:D8"/>
    <mergeCell ref="E8:K8"/>
    <mergeCell ref="B2:D2"/>
    <mergeCell ref="E2:K2"/>
    <mergeCell ref="B3:D3"/>
    <mergeCell ref="E3:K3"/>
    <mergeCell ref="B4:D4"/>
    <mergeCell ref="E4:K4"/>
  </mergeCells>
  <dataValidations disablePrompts="1" count="3">
    <dataValidation type="list" allowBlank="1" showInputMessage="1" showErrorMessage="1" sqref="C19:AF19" xr:uid="{D592D984-7804-427A-9436-5E54575A1BE0}">
      <formula1>"ja, nein"</formula1>
    </dataValidation>
    <dataValidation type="list" allowBlank="1" showInputMessage="1" showErrorMessage="1" sqref="C36:C41" xr:uid="{3E6DAC68-77F2-438A-B8A4-9C6F3749DBAC}">
      <formula1>"battle trait, weapon enhancement, psychic fortitude, relic"</formula1>
    </dataValidation>
    <dataValidation type="list" allowBlank="1" showInputMessage="1" showErrorMessage="1" sqref="C20:AF20" xr:uid="{AF63CBE6-FD56-47A5-B27B-11C9900B10E5}">
      <formula1>"ja, nein, n/a"</formula1>
    </dataValidation>
  </dataValidation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89BD2-57E6-449C-A3F2-7BA90A8BD620}">
  <dimension ref="A1:AF991"/>
  <sheetViews>
    <sheetView workbookViewId="0">
      <selection activeCell="F27" sqref="F27"/>
    </sheetView>
  </sheetViews>
  <sheetFormatPr baseColWidth="10" defaultRowHeight="15" x14ac:dyDescent="0.25"/>
  <cols>
    <col min="1" max="1" width="9.28515625" style="11" customWidth="1"/>
    <col min="2" max="2" width="23" style="11" customWidth="1"/>
    <col min="3" max="4" width="8.7109375" style="11" customWidth="1"/>
    <col min="5" max="5" width="9.42578125" style="11" customWidth="1"/>
    <col min="6" max="32" width="8.7109375" style="11" customWidth="1"/>
    <col min="33" max="16384" width="11.42578125" style="11"/>
  </cols>
  <sheetData>
    <row r="1" spans="1:26" ht="15.75" thickBo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x14ac:dyDescent="0.25">
      <c r="A2" s="10"/>
      <c r="B2" s="105" t="s">
        <v>32</v>
      </c>
      <c r="C2" s="106"/>
      <c r="D2" s="106"/>
      <c r="E2" s="92" t="s">
        <v>97</v>
      </c>
      <c r="F2" s="92"/>
      <c r="G2" s="92"/>
      <c r="H2" s="92"/>
      <c r="I2" s="92"/>
      <c r="J2" s="92"/>
      <c r="K2" s="93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6" x14ac:dyDescent="0.25">
      <c r="A3" s="10"/>
      <c r="B3" s="103" t="s">
        <v>33</v>
      </c>
      <c r="C3" s="104"/>
      <c r="D3" s="104"/>
      <c r="E3" s="90" t="s">
        <v>98</v>
      </c>
      <c r="F3" s="90"/>
      <c r="G3" s="90"/>
      <c r="H3" s="90"/>
      <c r="I3" s="90"/>
      <c r="J3" s="90"/>
      <c r="K3" s="91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6" x14ac:dyDescent="0.25">
      <c r="A4" s="10"/>
      <c r="B4" s="103" t="s">
        <v>1</v>
      </c>
      <c r="C4" s="104"/>
      <c r="D4" s="104"/>
      <c r="E4" s="90" t="s">
        <v>46</v>
      </c>
      <c r="F4" s="90"/>
      <c r="G4" s="90"/>
      <c r="H4" s="90"/>
      <c r="I4" s="90"/>
      <c r="J4" s="90"/>
      <c r="K4" s="91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6" x14ac:dyDescent="0.25">
      <c r="A5" s="10"/>
      <c r="B5" s="103" t="s">
        <v>34</v>
      </c>
      <c r="C5" s="104"/>
      <c r="D5" s="104"/>
      <c r="E5" s="111" t="s">
        <v>42</v>
      </c>
      <c r="F5" s="111"/>
      <c r="G5" s="111"/>
      <c r="H5" s="111"/>
      <c r="I5" s="111"/>
      <c r="J5" s="111"/>
      <c r="K5" s="112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6" x14ac:dyDescent="0.25">
      <c r="A6" s="10"/>
      <c r="B6" s="103" t="s">
        <v>35</v>
      </c>
      <c r="C6" s="104"/>
      <c r="D6" s="104"/>
      <c r="E6" s="90" t="s">
        <v>99</v>
      </c>
      <c r="F6" s="90"/>
      <c r="G6" s="90"/>
      <c r="H6" s="90"/>
      <c r="I6" s="90"/>
      <c r="J6" s="90"/>
      <c r="K6" s="91"/>
      <c r="L6" s="10"/>
      <c r="M6" s="10"/>
      <c r="N6" s="10"/>
      <c r="O6" s="10"/>
    </row>
    <row r="7" spans="1:26" x14ac:dyDescent="0.25">
      <c r="A7" s="10"/>
      <c r="B7" s="103" t="s">
        <v>89</v>
      </c>
      <c r="C7" s="104"/>
      <c r="D7" s="104"/>
      <c r="E7" s="90">
        <v>6</v>
      </c>
      <c r="F7" s="90"/>
      <c r="G7" s="90"/>
      <c r="H7" s="90"/>
      <c r="I7" s="90"/>
      <c r="J7" s="90"/>
      <c r="K7" s="91"/>
      <c r="L7" s="10"/>
      <c r="M7" s="10"/>
      <c r="N7" s="10"/>
      <c r="O7" s="10"/>
    </row>
    <row r="8" spans="1:26" ht="15" customHeight="1" x14ac:dyDescent="0.25">
      <c r="A8" s="10"/>
      <c r="B8" s="103" t="s">
        <v>36</v>
      </c>
      <c r="C8" s="104"/>
      <c r="D8" s="104"/>
      <c r="E8" s="90" t="s">
        <v>85</v>
      </c>
      <c r="F8" s="90"/>
      <c r="G8" s="90"/>
      <c r="H8" s="90"/>
      <c r="I8" s="90"/>
      <c r="J8" s="90"/>
      <c r="K8" s="91"/>
      <c r="L8" s="10"/>
      <c r="M8" s="10"/>
      <c r="N8" s="10"/>
      <c r="O8" s="10"/>
    </row>
    <row r="9" spans="1:26" x14ac:dyDescent="0.25">
      <c r="A9" s="10"/>
      <c r="B9" s="103" t="s">
        <v>37</v>
      </c>
      <c r="C9" s="104"/>
      <c r="D9" s="104"/>
      <c r="E9" s="90" t="s">
        <v>42</v>
      </c>
      <c r="F9" s="90"/>
      <c r="G9" s="90"/>
      <c r="H9" s="90"/>
      <c r="I9" s="90"/>
      <c r="J9" s="90"/>
      <c r="K9" s="91"/>
      <c r="L9" s="10"/>
      <c r="M9" s="10"/>
      <c r="N9" s="10"/>
      <c r="O9" s="10"/>
    </row>
    <row r="10" spans="1:26" x14ac:dyDescent="0.25">
      <c r="A10" s="10"/>
      <c r="B10" s="103" t="s">
        <v>38</v>
      </c>
      <c r="C10" s="104"/>
      <c r="D10" s="104"/>
      <c r="E10" s="90" t="s">
        <v>42</v>
      </c>
      <c r="F10" s="90"/>
      <c r="G10" s="90"/>
      <c r="H10" s="90"/>
      <c r="I10" s="90"/>
      <c r="J10" s="90"/>
      <c r="K10" s="91"/>
      <c r="L10" s="10"/>
      <c r="M10" s="10"/>
      <c r="N10" s="10"/>
      <c r="O10" s="10"/>
    </row>
    <row r="11" spans="1:26" ht="15" customHeight="1" thickBot="1" x14ac:dyDescent="0.3">
      <c r="A11" s="10"/>
      <c r="B11" s="101" t="s">
        <v>39</v>
      </c>
      <c r="C11" s="102"/>
      <c r="D11" s="102"/>
      <c r="E11" s="107" t="s">
        <v>42</v>
      </c>
      <c r="F11" s="107"/>
      <c r="G11" s="107"/>
      <c r="H11" s="107"/>
      <c r="I11" s="107"/>
      <c r="J11" s="107"/>
      <c r="K11" s="108"/>
      <c r="L11" s="10"/>
      <c r="M11" s="10"/>
      <c r="N11" s="10"/>
      <c r="O11" s="10"/>
    </row>
    <row r="12" spans="1:26" ht="15" customHeight="1" thickBot="1" x14ac:dyDescent="0.3">
      <c r="A12" s="10"/>
      <c r="B12" s="13"/>
      <c r="C12" s="13"/>
      <c r="D12" s="13"/>
      <c r="E12" s="12"/>
      <c r="F12" s="12"/>
      <c r="G12" s="12"/>
      <c r="H12" s="12"/>
      <c r="I12" s="8"/>
      <c r="J12" s="8"/>
      <c r="K12" s="10"/>
      <c r="L12" s="10"/>
      <c r="M12" s="10"/>
      <c r="N12" s="10"/>
      <c r="O12" s="10"/>
    </row>
    <row r="13" spans="1:26" ht="15" customHeight="1" x14ac:dyDescent="0.25">
      <c r="A13" s="10"/>
      <c r="B13" s="105" t="s">
        <v>9</v>
      </c>
      <c r="C13" s="106"/>
      <c r="D13" s="106"/>
      <c r="E13" s="26">
        <v>4</v>
      </c>
      <c r="F13" s="12"/>
      <c r="G13" s="12"/>
      <c r="H13" s="12"/>
      <c r="I13" s="8"/>
      <c r="J13" s="8"/>
      <c r="K13" s="10"/>
      <c r="L13" s="10"/>
      <c r="M13" s="10"/>
      <c r="N13" s="10"/>
      <c r="O13" s="10"/>
    </row>
    <row r="14" spans="1:26" ht="15" customHeight="1" x14ac:dyDescent="0.25">
      <c r="A14" s="10"/>
      <c r="B14" s="103" t="s">
        <v>77</v>
      </c>
      <c r="C14" s="104"/>
      <c r="D14" s="104"/>
      <c r="E14" s="27">
        <v>0</v>
      </c>
      <c r="F14" s="125" t="s">
        <v>100</v>
      </c>
      <c r="G14" s="90"/>
      <c r="H14" s="90"/>
      <c r="I14" s="8"/>
      <c r="J14" s="8"/>
      <c r="K14" s="10"/>
      <c r="L14" s="10"/>
      <c r="M14" s="10"/>
      <c r="N14" s="10"/>
      <c r="O14" s="10"/>
    </row>
    <row r="15" spans="1:26" ht="15.75" customHeight="1" thickBot="1" x14ac:dyDescent="0.3">
      <c r="A15" s="10"/>
      <c r="B15" s="101" t="s">
        <v>10</v>
      </c>
      <c r="C15" s="102"/>
      <c r="D15" s="102"/>
      <c r="E15" s="28">
        <v>0</v>
      </c>
      <c r="F15" s="125" t="s">
        <v>100</v>
      </c>
      <c r="G15" s="90"/>
      <c r="H15" s="9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26" ht="15.75" thickBot="1" x14ac:dyDescent="0.3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32" x14ac:dyDescent="0.25">
      <c r="A17" s="38" t="s">
        <v>58</v>
      </c>
      <c r="B17" s="39" t="s">
        <v>47</v>
      </c>
      <c r="C17" s="40">
        <v>1</v>
      </c>
      <c r="D17" s="41">
        <v>2</v>
      </c>
      <c r="E17" s="41">
        <v>3</v>
      </c>
      <c r="F17" s="41">
        <v>4</v>
      </c>
      <c r="G17" s="41">
        <v>5</v>
      </c>
      <c r="H17" s="41">
        <v>6</v>
      </c>
      <c r="I17" s="41">
        <v>7</v>
      </c>
      <c r="J17" s="41">
        <v>8</v>
      </c>
      <c r="K17" s="41">
        <v>9</v>
      </c>
      <c r="L17" s="41">
        <v>10</v>
      </c>
      <c r="M17" s="41">
        <v>11</v>
      </c>
      <c r="N17" s="41">
        <v>12</v>
      </c>
      <c r="O17" s="41">
        <v>13</v>
      </c>
      <c r="P17" s="41">
        <v>14</v>
      </c>
      <c r="Q17" s="41">
        <v>15</v>
      </c>
      <c r="R17" s="41">
        <v>16</v>
      </c>
      <c r="S17" s="41">
        <v>17</v>
      </c>
      <c r="T17" s="41">
        <v>18</v>
      </c>
      <c r="U17" s="41">
        <v>19</v>
      </c>
      <c r="V17" s="41">
        <v>20</v>
      </c>
      <c r="W17" s="41">
        <v>21</v>
      </c>
      <c r="X17" s="41">
        <v>22</v>
      </c>
      <c r="Y17" s="41">
        <v>23</v>
      </c>
      <c r="Z17" s="41">
        <v>24</v>
      </c>
      <c r="AA17" s="41">
        <v>25</v>
      </c>
      <c r="AB17" s="41">
        <v>26</v>
      </c>
      <c r="AC17" s="41">
        <v>27</v>
      </c>
      <c r="AD17" s="41">
        <v>28</v>
      </c>
      <c r="AE17" s="41">
        <v>29</v>
      </c>
      <c r="AF17" s="42">
        <v>30</v>
      </c>
    </row>
    <row r="18" spans="1:32" x14ac:dyDescent="0.25">
      <c r="A18" s="55">
        <f>COUNTIF(C18:Q18,"&lt;&gt;0")</f>
        <v>1</v>
      </c>
      <c r="B18" s="43" t="s">
        <v>48</v>
      </c>
      <c r="C18" s="20" t="str">
        <f>INDEX(Streitmacht!$O$7:$O$36,Scarabs!C17,1)</f>
        <v>Xi SM</v>
      </c>
      <c r="D18" s="21">
        <f>INDEX(Streitmacht!$O$7:$O$36,Scarabs!D17,1)</f>
        <v>0</v>
      </c>
      <c r="E18" s="21">
        <f>INDEX(Streitmacht!$O$7:$O$36,Scarabs!E17,1)</f>
        <v>0</v>
      </c>
      <c r="F18" s="21">
        <f>INDEX(Streitmacht!$O$7:$O$36,Scarabs!F17,1)</f>
        <v>0</v>
      </c>
      <c r="G18" s="21">
        <f>INDEX(Streitmacht!$O$7:$O$36,Scarabs!G17,1)</f>
        <v>0</v>
      </c>
      <c r="H18" s="21">
        <f>INDEX(Streitmacht!$O$7:$O$36,Scarabs!H17,1)</f>
        <v>0</v>
      </c>
      <c r="I18" s="21">
        <f>INDEX(Streitmacht!$O$7:$O$36,Scarabs!I17,1)</f>
        <v>0</v>
      </c>
      <c r="J18" s="21">
        <f>INDEX(Streitmacht!$O$7:$O$36,Scarabs!J17,1)</f>
        <v>0</v>
      </c>
      <c r="K18" s="21">
        <f>INDEX(Streitmacht!$O$7:$O$36,Scarabs!K17,1)</f>
        <v>0</v>
      </c>
      <c r="L18" s="21">
        <f>INDEX(Streitmacht!$O$7:$O$36,Scarabs!L17,1)</f>
        <v>0</v>
      </c>
      <c r="M18" s="21">
        <f>INDEX(Streitmacht!$O$7:$O$36,Scarabs!M17,1)</f>
        <v>0</v>
      </c>
      <c r="N18" s="21">
        <f>INDEX(Streitmacht!$O$7:$O$36,Scarabs!N17,1)</f>
        <v>0</v>
      </c>
      <c r="O18" s="21">
        <f>INDEX(Streitmacht!$O$7:$O$36,Scarabs!O17,1)</f>
        <v>0</v>
      </c>
      <c r="P18" s="21">
        <f>INDEX(Streitmacht!$O$7:$O$36,Scarabs!P17,1)</f>
        <v>0</v>
      </c>
      <c r="Q18" s="21">
        <f>INDEX(Streitmacht!$O$7:$O$36,Scarabs!Q17,1)</f>
        <v>0</v>
      </c>
      <c r="R18" s="21">
        <f>INDEX(Streitmacht!$O$7:$O$36,Scarabs!R17,1)</f>
        <v>0</v>
      </c>
      <c r="S18" s="21">
        <f>INDEX(Streitmacht!$O$7:$O$36,Scarabs!S17,1)</f>
        <v>0</v>
      </c>
      <c r="T18" s="21">
        <f>INDEX(Streitmacht!$O$7:$O$36,Scarabs!T17,1)</f>
        <v>0</v>
      </c>
      <c r="U18" s="21">
        <f>INDEX(Streitmacht!$O$7:$O$36,Scarabs!U17,1)</f>
        <v>0</v>
      </c>
      <c r="V18" s="21">
        <f>INDEX(Streitmacht!$O$7:$O$36,Scarabs!V17,1)</f>
        <v>0</v>
      </c>
      <c r="W18" s="21">
        <f>INDEX(Streitmacht!$O$7:$O$36,Scarabs!W17,1)</f>
        <v>0</v>
      </c>
      <c r="X18" s="21">
        <f>INDEX(Streitmacht!$O$7:$O$36,Scarabs!X17,1)</f>
        <v>0</v>
      </c>
      <c r="Y18" s="21">
        <f>INDEX(Streitmacht!$O$7:$O$36,Scarabs!Y17,1)</f>
        <v>0</v>
      </c>
      <c r="Z18" s="21">
        <f>INDEX(Streitmacht!$O$7:$O$36,Scarabs!Z17,1)</f>
        <v>0</v>
      </c>
      <c r="AA18" s="21">
        <f>INDEX(Streitmacht!$O$7:$O$36,Scarabs!AA17,1)</f>
        <v>0</v>
      </c>
      <c r="AB18" s="21">
        <f>INDEX(Streitmacht!$O$7:$O$36,Scarabs!AB17,1)</f>
        <v>0</v>
      </c>
      <c r="AC18" s="21">
        <f>INDEX(Streitmacht!$O$7:$O$36,Scarabs!AC17,1)</f>
        <v>0</v>
      </c>
      <c r="AD18" s="21">
        <f>INDEX(Streitmacht!$O$7:$O$36,Scarabs!AD17,1)</f>
        <v>0</v>
      </c>
      <c r="AE18" s="21">
        <f>INDEX(Streitmacht!$O$7:$O$36,Scarabs!AE17,1)</f>
        <v>0</v>
      </c>
      <c r="AF18" s="22">
        <f>INDEX(Streitmacht!$O$7:$O$36,Scarabs!AF17,1)</f>
        <v>0</v>
      </c>
    </row>
    <row r="19" spans="1:32" x14ac:dyDescent="0.25">
      <c r="A19" s="55">
        <f>COUNTIF(C19:Q19,"ja")</f>
        <v>1</v>
      </c>
      <c r="B19" s="43" t="s">
        <v>82</v>
      </c>
      <c r="C19" s="18" t="s">
        <v>54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5"/>
    </row>
    <row r="20" spans="1:32" x14ac:dyDescent="0.25">
      <c r="A20" s="55">
        <f>COUNTIF(C20:Q20,"ja")</f>
        <v>1</v>
      </c>
      <c r="B20" s="43" t="s">
        <v>49</v>
      </c>
      <c r="C20" s="18" t="s">
        <v>54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5"/>
    </row>
    <row r="21" spans="1:32" x14ac:dyDescent="0.25">
      <c r="A21" s="55">
        <f t="shared" ref="A21:A29" si="0">SUM(C21:R21)</f>
        <v>0</v>
      </c>
      <c r="B21" s="44" t="s">
        <v>40</v>
      </c>
      <c r="C21" s="23">
        <f>SUM(C22:C24)</f>
        <v>0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5"/>
    </row>
    <row r="22" spans="1:32" ht="15.75" customHeight="1" x14ac:dyDescent="0.25">
      <c r="A22" s="55">
        <f t="shared" si="0"/>
        <v>0</v>
      </c>
      <c r="B22" s="44" t="s">
        <v>55</v>
      </c>
      <c r="C22" s="18">
        <v>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5"/>
    </row>
    <row r="23" spans="1:32" ht="15.75" customHeight="1" x14ac:dyDescent="0.25">
      <c r="A23" s="55">
        <f t="shared" si="0"/>
        <v>0</v>
      </c>
      <c r="B23" s="44" t="s">
        <v>56</v>
      </c>
      <c r="C23" s="18">
        <v>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5"/>
    </row>
    <row r="24" spans="1:32" ht="15.75" customHeight="1" x14ac:dyDescent="0.25">
      <c r="A24" s="55">
        <f t="shared" si="0"/>
        <v>0</v>
      </c>
      <c r="B24" s="44" t="s">
        <v>57</v>
      </c>
      <c r="C24" s="18">
        <v>0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5"/>
    </row>
    <row r="25" spans="1:32" x14ac:dyDescent="0.25">
      <c r="A25" s="55">
        <f t="shared" si="0"/>
        <v>0</v>
      </c>
      <c r="B25" s="44" t="s">
        <v>50</v>
      </c>
      <c r="C25" s="18">
        <v>0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5"/>
    </row>
    <row r="26" spans="1:32" x14ac:dyDescent="0.25">
      <c r="A26" s="55">
        <f t="shared" si="0"/>
        <v>0</v>
      </c>
      <c r="B26" s="44" t="s">
        <v>51</v>
      </c>
      <c r="C26" s="18">
        <v>0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5"/>
    </row>
    <row r="27" spans="1:32" x14ac:dyDescent="0.25">
      <c r="A27" s="55">
        <f t="shared" si="0"/>
        <v>0</v>
      </c>
      <c r="B27" s="44" t="s">
        <v>52</v>
      </c>
      <c r="C27" s="18">
        <v>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5"/>
    </row>
    <row r="28" spans="1:32" x14ac:dyDescent="0.25">
      <c r="A28" s="55">
        <f t="shared" si="0"/>
        <v>0</v>
      </c>
      <c r="B28" s="43" t="s">
        <v>53</v>
      </c>
      <c r="C28" s="18">
        <v>0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5"/>
    </row>
    <row r="29" spans="1:32" ht="15.75" thickBot="1" x14ac:dyDescent="0.3">
      <c r="A29" s="56">
        <f t="shared" si="0"/>
        <v>0</v>
      </c>
      <c r="B29" s="45" t="s">
        <v>69</v>
      </c>
      <c r="C29" s="19">
        <v>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7"/>
    </row>
    <row r="30" spans="1:32" ht="15.75" thickBot="1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32" ht="15" customHeight="1" x14ac:dyDescent="0.25">
      <c r="A31" s="10"/>
      <c r="B31" s="109" t="s">
        <v>62</v>
      </c>
      <c r="C31" s="95" t="s">
        <v>63</v>
      </c>
      <c r="D31" s="95"/>
      <c r="E31" s="95"/>
      <c r="F31" s="95" t="s">
        <v>59</v>
      </c>
      <c r="G31" s="95"/>
      <c r="H31" s="95"/>
      <c r="I31" s="95" t="s">
        <v>70</v>
      </c>
      <c r="J31" s="98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32" ht="15" customHeight="1" x14ac:dyDescent="0.25">
      <c r="A32" s="10"/>
      <c r="B32" s="110"/>
      <c r="C32" s="99"/>
      <c r="D32" s="99"/>
      <c r="E32" s="99"/>
      <c r="F32" s="46" t="s">
        <v>63</v>
      </c>
      <c r="G32" s="46" t="s">
        <v>76</v>
      </c>
      <c r="H32" s="46" t="s">
        <v>72</v>
      </c>
      <c r="I32" s="99"/>
      <c r="J32" s="10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8" ht="15" customHeight="1" thickBot="1" x14ac:dyDescent="0.3">
      <c r="A33" s="10"/>
      <c r="B33" s="30">
        <f>SUM(A25:A28)+A19+ROUNDDOWN(A21/3,0)-A29</f>
        <v>1</v>
      </c>
      <c r="C33" s="94" t="str">
        <f>VLOOKUP(B33,Referenztabellen!C4:D8,2,TRUE)</f>
        <v>battle ready/kampfbereit</v>
      </c>
      <c r="D33" s="94"/>
      <c r="E33" s="94"/>
      <c r="F33" s="31">
        <f>VLOOKUP(C33,Referenztabellen!D4:E8,2,FALSE)</f>
        <v>0</v>
      </c>
      <c r="G33" s="33">
        <v>0</v>
      </c>
      <c r="H33" s="31">
        <f>SUM(F33:G33)</f>
        <v>0</v>
      </c>
      <c r="I33" s="96">
        <v>0</v>
      </c>
      <c r="J33" s="97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8" ht="15.75" thickBot="1" x14ac:dyDescent="0.3">
      <c r="A34" s="10"/>
      <c r="B34" s="10"/>
      <c r="C34" s="10"/>
      <c r="D34" s="10"/>
      <c r="E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8" s="35" customFormat="1" ht="26.25" customHeight="1" x14ac:dyDescent="0.25">
      <c r="A35" s="8"/>
      <c r="B35" s="37" t="s">
        <v>59</v>
      </c>
      <c r="C35" s="84" t="s">
        <v>60</v>
      </c>
      <c r="D35" s="84"/>
      <c r="E35" s="84"/>
      <c r="F35" s="88" t="s">
        <v>61</v>
      </c>
      <c r="G35" s="88"/>
      <c r="H35" s="88"/>
      <c r="I35" s="89"/>
      <c r="K35" s="86" t="s">
        <v>70</v>
      </c>
      <c r="L35" s="87"/>
      <c r="M35" s="84" t="s">
        <v>71</v>
      </c>
      <c r="N35" s="84"/>
      <c r="O35" s="84"/>
      <c r="P35" s="8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s="115" customFormat="1" x14ac:dyDescent="0.25">
      <c r="A36" s="10"/>
      <c r="B36" s="116">
        <v>1</v>
      </c>
      <c r="C36" s="113"/>
      <c r="D36" s="113"/>
      <c r="E36" s="113"/>
      <c r="F36" s="90"/>
      <c r="G36" s="90"/>
      <c r="H36" s="90"/>
      <c r="I36" s="91"/>
      <c r="J36" s="117"/>
      <c r="K36" s="118">
        <v>1</v>
      </c>
      <c r="L36" s="119"/>
      <c r="M36" s="113"/>
      <c r="N36" s="113"/>
      <c r="O36" s="113"/>
      <c r="P36" s="114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s="115" customFormat="1" x14ac:dyDescent="0.25">
      <c r="A37" s="10"/>
      <c r="B37" s="116">
        <v>2</v>
      </c>
      <c r="C37" s="113"/>
      <c r="D37" s="113"/>
      <c r="E37" s="113"/>
      <c r="F37" s="90"/>
      <c r="G37" s="90"/>
      <c r="H37" s="90"/>
      <c r="I37" s="91"/>
      <c r="J37" s="117"/>
      <c r="K37" s="118">
        <v>2</v>
      </c>
      <c r="L37" s="119"/>
      <c r="M37" s="113"/>
      <c r="N37" s="113"/>
      <c r="O37" s="113"/>
      <c r="P37" s="114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s="115" customFormat="1" x14ac:dyDescent="0.25">
      <c r="A38" s="10"/>
      <c r="B38" s="116">
        <v>3</v>
      </c>
      <c r="C38" s="113"/>
      <c r="D38" s="113"/>
      <c r="E38" s="113"/>
      <c r="F38" s="90"/>
      <c r="G38" s="90"/>
      <c r="H38" s="90"/>
      <c r="I38" s="91"/>
      <c r="J38" s="117"/>
      <c r="K38" s="118">
        <v>3</v>
      </c>
      <c r="L38" s="119"/>
      <c r="M38" s="113"/>
      <c r="N38" s="113"/>
      <c r="O38" s="113"/>
      <c r="P38" s="114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s="115" customFormat="1" x14ac:dyDescent="0.25">
      <c r="A39" s="10"/>
      <c r="B39" s="116">
        <v>4</v>
      </c>
      <c r="C39" s="113"/>
      <c r="D39" s="113"/>
      <c r="E39" s="113"/>
      <c r="F39" s="90"/>
      <c r="G39" s="90"/>
      <c r="H39" s="90"/>
      <c r="I39" s="91"/>
      <c r="J39" s="117"/>
      <c r="K39" s="118">
        <v>4</v>
      </c>
      <c r="L39" s="119"/>
      <c r="M39" s="113"/>
      <c r="N39" s="113"/>
      <c r="O39" s="113"/>
      <c r="P39" s="114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s="115" customFormat="1" ht="15" customHeight="1" x14ac:dyDescent="0.25">
      <c r="A40" s="10"/>
      <c r="B40" s="116">
        <v>5</v>
      </c>
      <c r="C40" s="113"/>
      <c r="D40" s="113"/>
      <c r="E40" s="113"/>
      <c r="F40" s="90"/>
      <c r="G40" s="90"/>
      <c r="H40" s="90"/>
      <c r="I40" s="91"/>
      <c r="J40" s="117"/>
      <c r="K40" s="118">
        <v>5</v>
      </c>
      <c r="L40" s="119"/>
      <c r="M40" s="113"/>
      <c r="N40" s="113"/>
      <c r="O40" s="113"/>
      <c r="P40" s="114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s="115" customFormat="1" ht="15.75" thickBot="1" x14ac:dyDescent="0.3">
      <c r="A41" s="10"/>
      <c r="B41" s="120">
        <v>6</v>
      </c>
      <c r="C41" s="121"/>
      <c r="D41" s="121"/>
      <c r="E41" s="121"/>
      <c r="F41" s="107"/>
      <c r="G41" s="107"/>
      <c r="H41" s="107"/>
      <c r="I41" s="108"/>
      <c r="J41" s="117"/>
      <c r="K41" s="118">
        <v>6</v>
      </c>
      <c r="L41" s="119"/>
      <c r="M41" s="113"/>
      <c r="N41" s="113"/>
      <c r="O41" s="113"/>
      <c r="P41" s="114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s="115" customFormat="1" x14ac:dyDescent="0.25">
      <c r="A42" s="10"/>
      <c r="B42" s="8"/>
      <c r="C42" s="8"/>
      <c r="D42" s="8"/>
      <c r="E42" s="8"/>
      <c r="F42" s="8"/>
      <c r="G42" s="8"/>
      <c r="H42" s="8"/>
      <c r="I42" s="117"/>
      <c r="J42" s="117"/>
      <c r="K42" s="118">
        <v>7</v>
      </c>
      <c r="L42" s="119"/>
      <c r="M42" s="113"/>
      <c r="N42" s="113"/>
      <c r="O42" s="113"/>
      <c r="P42" s="114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s="115" customFormat="1" x14ac:dyDescent="0.25">
      <c r="A43" s="10"/>
      <c r="B43" s="8"/>
      <c r="C43" s="8"/>
      <c r="D43" s="8"/>
      <c r="E43" s="8"/>
      <c r="F43" s="8"/>
      <c r="G43" s="8"/>
      <c r="H43" s="8"/>
      <c r="I43" s="117"/>
      <c r="J43" s="117"/>
      <c r="K43" s="118">
        <v>8</v>
      </c>
      <c r="L43" s="119"/>
      <c r="M43" s="113"/>
      <c r="N43" s="113"/>
      <c r="O43" s="113"/>
      <c r="P43" s="114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s="115" customFormat="1" x14ac:dyDescent="0.25">
      <c r="A44" s="10"/>
      <c r="B44" s="8"/>
      <c r="C44" s="8"/>
      <c r="D44" s="8"/>
      <c r="E44" s="8"/>
      <c r="F44" s="8"/>
      <c r="G44" s="8"/>
      <c r="H44" s="8"/>
      <c r="I44" s="117"/>
      <c r="J44" s="117"/>
      <c r="K44" s="118">
        <v>9</v>
      </c>
      <c r="L44" s="119"/>
      <c r="M44" s="113"/>
      <c r="N44" s="113"/>
      <c r="O44" s="113"/>
      <c r="P44" s="114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s="115" customFormat="1" ht="15.75" thickBot="1" x14ac:dyDescent="0.3">
      <c r="A45" s="10"/>
      <c r="B45" s="8"/>
      <c r="C45" s="8"/>
      <c r="D45" s="8"/>
      <c r="E45" s="8"/>
      <c r="F45" s="8"/>
      <c r="G45" s="8"/>
      <c r="H45" s="8"/>
      <c r="I45" s="117"/>
      <c r="J45" s="117"/>
      <c r="K45" s="122">
        <v>10</v>
      </c>
      <c r="L45" s="123"/>
      <c r="M45" s="121"/>
      <c r="N45" s="121"/>
      <c r="O45" s="121"/>
      <c r="P45" s="124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8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8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</sheetData>
  <mergeCells count="67">
    <mergeCell ref="K45:L45"/>
    <mergeCell ref="M45:P45"/>
    <mergeCell ref="B7:D7"/>
    <mergeCell ref="E7:K7"/>
    <mergeCell ref="F14:H14"/>
    <mergeCell ref="F15:H15"/>
    <mergeCell ref="K42:L42"/>
    <mergeCell ref="M42:P42"/>
    <mergeCell ref="K43:L43"/>
    <mergeCell ref="M43:P43"/>
    <mergeCell ref="K44:L44"/>
    <mergeCell ref="M44:P44"/>
    <mergeCell ref="C40:E40"/>
    <mergeCell ref="F40:I40"/>
    <mergeCell ref="K40:L40"/>
    <mergeCell ref="M40:P40"/>
    <mergeCell ref="C41:E41"/>
    <mergeCell ref="F41:I41"/>
    <mergeCell ref="K41:L41"/>
    <mergeCell ref="M41:P41"/>
    <mergeCell ref="C38:E38"/>
    <mergeCell ref="F38:I38"/>
    <mergeCell ref="K38:L38"/>
    <mergeCell ref="M38:P38"/>
    <mergeCell ref="C39:E39"/>
    <mergeCell ref="F39:I39"/>
    <mergeCell ref="K39:L39"/>
    <mergeCell ref="M39:P39"/>
    <mergeCell ref="M35:P35"/>
    <mergeCell ref="C36:E36"/>
    <mergeCell ref="F36:I36"/>
    <mergeCell ref="K36:L36"/>
    <mergeCell ref="M36:P36"/>
    <mergeCell ref="C37:E37"/>
    <mergeCell ref="F37:I37"/>
    <mergeCell ref="K37:L37"/>
    <mergeCell ref="M37:P37"/>
    <mergeCell ref="I31:J32"/>
    <mergeCell ref="C33:E33"/>
    <mergeCell ref="I33:J33"/>
    <mergeCell ref="C35:E35"/>
    <mergeCell ref="F35:I35"/>
    <mergeCell ref="K35:L35"/>
    <mergeCell ref="B13:D13"/>
    <mergeCell ref="B14:D14"/>
    <mergeCell ref="B15:D15"/>
    <mergeCell ref="B31:B32"/>
    <mergeCell ref="C31:E32"/>
    <mergeCell ref="F31:H31"/>
    <mergeCell ref="B9:D9"/>
    <mergeCell ref="E9:K9"/>
    <mergeCell ref="B10:D10"/>
    <mergeCell ref="E10:K10"/>
    <mergeCell ref="B11:D11"/>
    <mergeCell ref="E11:K11"/>
    <mergeCell ref="B5:D5"/>
    <mergeCell ref="E5:K5"/>
    <mergeCell ref="B6:D6"/>
    <mergeCell ref="E6:K6"/>
    <mergeCell ref="B8:D8"/>
    <mergeCell ref="E8:K8"/>
    <mergeCell ref="B2:D2"/>
    <mergeCell ref="E2:K2"/>
    <mergeCell ref="B3:D3"/>
    <mergeCell ref="E3:K3"/>
    <mergeCell ref="B4:D4"/>
    <mergeCell ref="E4:K4"/>
  </mergeCells>
  <dataValidations count="3">
    <dataValidation type="list" allowBlank="1" showInputMessage="1" showErrorMessage="1" sqref="C36:C41" xr:uid="{8C727304-77D6-4EAD-AB65-C22612C7D655}">
      <formula1>"battle trait, weapon enhancement, psychic fortitude, relic"</formula1>
    </dataValidation>
    <dataValidation type="list" allowBlank="1" showInputMessage="1" showErrorMessage="1" sqref="C19:AF19" xr:uid="{DF7E57F6-2003-4915-B006-CF4D9E27992E}">
      <formula1>"ja, nein"</formula1>
    </dataValidation>
    <dataValidation type="list" allowBlank="1" showInputMessage="1" showErrorMessage="1" sqref="C20:AF20" xr:uid="{C1799F9F-976D-455E-9161-383A0778F6DF}">
      <formula1>"ja, nein, n/a"</formula1>
    </dataValidation>
  </dataValidation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A8EC0-8D25-42BC-AA0C-799F47B7D656}">
  <dimension ref="C2:E8"/>
  <sheetViews>
    <sheetView workbookViewId="0">
      <selection activeCell="C4" sqref="C4"/>
    </sheetView>
  </sheetViews>
  <sheetFormatPr baseColWidth="10" defaultRowHeight="15" x14ac:dyDescent="0.25"/>
  <cols>
    <col min="4" max="4" width="30" bestFit="1" customWidth="1"/>
    <col min="5" max="5" width="12.85546875" bestFit="1" customWidth="1"/>
  </cols>
  <sheetData>
    <row r="2" spans="3:5" ht="15.75" thickBot="1" x14ac:dyDescent="0.3"/>
    <row r="3" spans="3:5" x14ac:dyDescent="0.25">
      <c r="C3" s="50" t="s">
        <v>79</v>
      </c>
      <c r="D3" s="51" t="s">
        <v>63</v>
      </c>
      <c r="E3" s="52" t="s">
        <v>78</v>
      </c>
    </row>
    <row r="4" spans="3:5" x14ac:dyDescent="0.25">
      <c r="C4" s="53">
        <v>0</v>
      </c>
      <c r="D4" s="11" t="s">
        <v>68</v>
      </c>
      <c r="E4" s="47">
        <v>0</v>
      </c>
    </row>
    <row r="5" spans="3:5" x14ac:dyDescent="0.25">
      <c r="C5" s="53">
        <v>6</v>
      </c>
      <c r="D5" s="11" t="s">
        <v>64</v>
      </c>
      <c r="E5" s="47">
        <v>1</v>
      </c>
    </row>
    <row r="6" spans="3:5" x14ac:dyDescent="0.25">
      <c r="C6" s="53">
        <v>16</v>
      </c>
      <c r="D6" s="11" t="s">
        <v>65</v>
      </c>
      <c r="E6" s="47">
        <v>2</v>
      </c>
    </row>
    <row r="7" spans="3:5" x14ac:dyDescent="0.25">
      <c r="C7" s="53">
        <v>31</v>
      </c>
      <c r="D7" s="11" t="s">
        <v>66</v>
      </c>
      <c r="E7" s="47">
        <v>3</v>
      </c>
    </row>
    <row r="8" spans="3:5" ht="15.75" thickBot="1" x14ac:dyDescent="0.3">
      <c r="C8" s="54">
        <v>51</v>
      </c>
      <c r="D8" s="48" t="s">
        <v>67</v>
      </c>
      <c r="E8" s="49">
        <v>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Streitmacht</vt:lpstr>
      <vt:lpstr>Overlord</vt:lpstr>
      <vt:lpstr>Technomancer</vt:lpstr>
      <vt:lpstr>Cryptothralls</vt:lpstr>
      <vt:lpstr>Flayed Ones</vt:lpstr>
      <vt:lpstr>Krieger</vt:lpstr>
      <vt:lpstr>Immortals silver</vt:lpstr>
      <vt:lpstr>Immortals grey</vt:lpstr>
      <vt:lpstr>Scarabs</vt:lpstr>
      <vt:lpstr>Referenztabellen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Schettler</dc:creator>
  <cp:lastModifiedBy>Mike Schettler</cp:lastModifiedBy>
  <dcterms:created xsi:type="dcterms:W3CDTF">2021-08-20T19:54:29Z</dcterms:created>
  <dcterms:modified xsi:type="dcterms:W3CDTF">2021-08-22T12:24:49Z</dcterms:modified>
</cp:coreProperties>
</file>